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20" windowWidth="19320" windowHeight="9435"/>
  </bookViews>
  <sheets>
    <sheet name="приложение 2 " sheetId="4" r:id="rId1"/>
    <sheet name="приложение 1 " sheetId="2" state="hidden" r:id="rId2"/>
    <sheet name="Лист1" sheetId="5" state="hidden" r:id="rId3"/>
    <sheet name="приложение 2  (2)" sheetId="6" state="hidden" r:id="rId4"/>
  </sheets>
  <definedNames>
    <definedName name="_xlnm.Print_Titles" localSheetId="0">'приложение 2 '!$14:$17</definedName>
    <definedName name="_xlnm.Print_Titles" localSheetId="3">'приложение 2  (2)'!$4:$7</definedName>
    <definedName name="_xlnm.Print_Area" localSheetId="1">'приложение 1 '!$A$1:$K$18</definedName>
    <definedName name="_xlnm.Print_Area" localSheetId="0">'приложение 2 '!$A$1:$L$100</definedName>
    <definedName name="_xlnm.Print_Area" localSheetId="3">'приложение 2  (2)'!$A$1:$I$66</definedName>
  </definedNames>
  <calcPr calcId="124519"/>
</workbook>
</file>

<file path=xl/calcChain.xml><?xml version="1.0" encoding="utf-8"?>
<calcChain xmlns="http://schemas.openxmlformats.org/spreadsheetml/2006/main">
  <c r="E88" i="4"/>
  <c r="E72"/>
  <c r="E67"/>
  <c r="E66"/>
  <c r="E64"/>
  <c r="E63"/>
  <c r="E61"/>
  <c r="E60"/>
  <c r="E52"/>
  <c r="E51"/>
  <c r="E49"/>
  <c r="E47"/>
  <c r="E46"/>
  <c r="E45"/>
  <c r="E24"/>
  <c r="E29"/>
  <c r="E31"/>
  <c r="E33"/>
  <c r="J81"/>
  <c r="J80" s="1"/>
  <c r="K81"/>
  <c r="K80" s="1"/>
  <c r="L81"/>
  <c r="L80" s="1"/>
  <c r="J83"/>
  <c r="K83"/>
  <c r="L83"/>
  <c r="J84"/>
  <c r="K84"/>
  <c r="L84"/>
  <c r="J86"/>
  <c r="K86"/>
  <c r="L86"/>
  <c r="J89"/>
  <c r="J87" s="1"/>
  <c r="K89"/>
  <c r="L89"/>
  <c r="J92"/>
  <c r="K92"/>
  <c r="L92"/>
  <c r="J93"/>
  <c r="K93"/>
  <c r="L93"/>
  <c r="J74"/>
  <c r="J73" s="1"/>
  <c r="K74"/>
  <c r="K73" s="1"/>
  <c r="L74"/>
  <c r="L73" s="1"/>
  <c r="J69"/>
  <c r="K69"/>
  <c r="K68" s="1"/>
  <c r="L69"/>
  <c r="J70"/>
  <c r="K70"/>
  <c r="L70"/>
  <c r="L65"/>
  <c r="J65"/>
  <c r="K65"/>
  <c r="J62"/>
  <c r="K62"/>
  <c r="L62"/>
  <c r="J59"/>
  <c r="K59"/>
  <c r="L59"/>
  <c r="L55"/>
  <c r="K56"/>
  <c r="K78" s="1"/>
  <c r="J57"/>
  <c r="J79" s="1"/>
  <c r="L57"/>
  <c r="L79" s="1"/>
  <c r="J50"/>
  <c r="K50"/>
  <c r="L50"/>
  <c r="J48"/>
  <c r="K48"/>
  <c r="L48"/>
  <c r="J44"/>
  <c r="K44"/>
  <c r="L44"/>
  <c r="J40"/>
  <c r="K40"/>
  <c r="K54" s="1"/>
  <c r="L40"/>
  <c r="L54" s="1"/>
  <c r="J41"/>
  <c r="J55" s="1"/>
  <c r="K41"/>
  <c r="L41"/>
  <c r="J42"/>
  <c r="J85" s="1"/>
  <c r="K42"/>
  <c r="K85" s="1"/>
  <c r="L42"/>
  <c r="L85" s="1"/>
  <c r="J43"/>
  <c r="K43"/>
  <c r="K57" s="1"/>
  <c r="K79" s="1"/>
  <c r="L43"/>
  <c r="J35"/>
  <c r="L35"/>
  <c r="K36"/>
  <c r="J28"/>
  <c r="K28"/>
  <c r="L28"/>
  <c r="J30"/>
  <c r="K30"/>
  <c r="L30"/>
  <c r="J32"/>
  <c r="K32"/>
  <c r="L32"/>
  <c r="J26"/>
  <c r="J25" s="1"/>
  <c r="K25"/>
  <c r="L25"/>
  <c r="J22"/>
  <c r="K22"/>
  <c r="L22"/>
  <c r="J20"/>
  <c r="K20"/>
  <c r="K35" s="1"/>
  <c r="L20"/>
  <c r="J21"/>
  <c r="J36" s="1"/>
  <c r="K21"/>
  <c r="L21"/>
  <c r="L36" s="1"/>
  <c r="K12" i="2"/>
  <c r="K8"/>
  <c r="J77" i="4" l="1"/>
  <c r="L76"/>
  <c r="J34"/>
  <c r="J39"/>
  <c r="K82"/>
  <c r="K34"/>
  <c r="L34"/>
  <c r="J54"/>
  <c r="J53" s="1"/>
  <c r="K19"/>
  <c r="L19"/>
  <c r="J19"/>
  <c r="L56"/>
  <c r="L78" s="1"/>
  <c r="J56"/>
  <c r="J78" s="1"/>
  <c r="L68"/>
  <c r="J68"/>
  <c r="L91"/>
  <c r="J91"/>
  <c r="K91"/>
  <c r="L82"/>
  <c r="J82"/>
  <c r="K76"/>
  <c r="L77"/>
  <c r="L75" s="1"/>
  <c r="K55"/>
  <c r="K39"/>
  <c r="L39"/>
  <c r="G92"/>
  <c r="H92"/>
  <c r="I92"/>
  <c r="G93"/>
  <c r="H93"/>
  <c r="I93"/>
  <c r="F93"/>
  <c r="F92"/>
  <c r="G83"/>
  <c r="H83"/>
  <c r="I83"/>
  <c r="G84"/>
  <c r="H84"/>
  <c r="I84"/>
  <c r="F84"/>
  <c r="G69"/>
  <c r="H69"/>
  <c r="I69"/>
  <c r="G70"/>
  <c r="H70"/>
  <c r="I70"/>
  <c r="F70"/>
  <c r="F69"/>
  <c r="I65"/>
  <c r="H65"/>
  <c r="G65"/>
  <c r="F65"/>
  <c r="E70" l="1"/>
  <c r="E84"/>
  <c r="E93"/>
  <c r="J76"/>
  <c r="J75" s="1"/>
  <c r="E65"/>
  <c r="E69"/>
  <c r="E92"/>
  <c r="L53"/>
  <c r="K77"/>
  <c r="K53"/>
  <c r="K75" l="1"/>
  <c r="F23"/>
  <c r="E23" l="1"/>
  <c r="F83"/>
  <c r="E83" s="1"/>
  <c r="G63" i="6"/>
  <c r="G62" s="1"/>
  <c r="G64"/>
  <c r="G65"/>
  <c r="G66"/>
  <c r="I59"/>
  <c r="I54"/>
  <c r="I53"/>
  <c r="I51"/>
  <c r="I50"/>
  <c r="I35"/>
  <c r="I36"/>
  <c r="I37"/>
  <c r="I39"/>
  <c r="I41"/>
  <c r="I42"/>
  <c r="I13"/>
  <c r="I14"/>
  <c r="I19"/>
  <c r="I21"/>
  <c r="I23"/>
  <c r="I66"/>
  <c r="F66"/>
  <c r="H61"/>
  <c r="G61"/>
  <c r="I61" s="1"/>
  <c r="F61"/>
  <c r="H60"/>
  <c r="G60"/>
  <c r="F60"/>
  <c r="E59"/>
  <c r="H57"/>
  <c r="H55" s="1"/>
  <c r="G57"/>
  <c r="F57"/>
  <c r="H56"/>
  <c r="G56"/>
  <c r="F56"/>
  <c r="G55"/>
  <c r="E54"/>
  <c r="E53"/>
  <c r="G52"/>
  <c r="I52" s="1"/>
  <c r="F52"/>
  <c r="E51"/>
  <c r="E50"/>
  <c r="G49"/>
  <c r="I49" s="1"/>
  <c r="F49"/>
  <c r="D47"/>
  <c r="D46"/>
  <c r="E42"/>
  <c r="E41"/>
  <c r="H40"/>
  <c r="E40" s="1"/>
  <c r="G40"/>
  <c r="I40" s="1"/>
  <c r="F40"/>
  <c r="E39"/>
  <c r="G38"/>
  <c r="I38" s="1"/>
  <c r="E38" s="1"/>
  <c r="F38"/>
  <c r="E37"/>
  <c r="E36"/>
  <c r="E35"/>
  <c r="H34"/>
  <c r="G34"/>
  <c r="I34" s="1"/>
  <c r="F34"/>
  <c r="H33"/>
  <c r="H47" s="1"/>
  <c r="H66" s="1"/>
  <c r="G33"/>
  <c r="G47" s="1"/>
  <c r="I47" s="1"/>
  <c r="F33"/>
  <c r="F47" s="1"/>
  <c r="H32"/>
  <c r="H46" s="1"/>
  <c r="H65" s="1"/>
  <c r="G32"/>
  <c r="I32" s="1"/>
  <c r="E32" s="1"/>
  <c r="F32"/>
  <c r="F65" s="1"/>
  <c r="H45"/>
  <c r="G31"/>
  <c r="G45" s="1"/>
  <c r="F31"/>
  <c r="F45" s="1"/>
  <c r="H30"/>
  <c r="H44" s="1"/>
  <c r="G30"/>
  <c r="G44" s="1"/>
  <c r="I44" s="1"/>
  <c r="F30"/>
  <c r="F44" s="1"/>
  <c r="G27"/>
  <c r="I27" s="1"/>
  <c r="E27" s="1"/>
  <c r="F27"/>
  <c r="E23"/>
  <c r="H22"/>
  <c r="G22"/>
  <c r="I22" s="1"/>
  <c r="F22"/>
  <c r="E21"/>
  <c r="H20"/>
  <c r="G20"/>
  <c r="I20" s="1"/>
  <c r="F20"/>
  <c r="E19"/>
  <c r="H18"/>
  <c r="G18"/>
  <c r="I18" s="1"/>
  <c r="F18"/>
  <c r="G17"/>
  <c r="I17" s="1"/>
  <c r="F17"/>
  <c r="H16"/>
  <c r="G16"/>
  <c r="I16" s="1"/>
  <c r="F16"/>
  <c r="G15"/>
  <c r="E14"/>
  <c r="E13"/>
  <c r="G12"/>
  <c r="I12" s="1"/>
  <c r="F12"/>
  <c r="J11"/>
  <c r="G11"/>
  <c r="I11" s="1"/>
  <c r="F11"/>
  <c r="F64" s="1"/>
  <c r="G10"/>
  <c r="I10" s="1"/>
  <c r="E10" s="1"/>
  <c r="F10"/>
  <c r="F9"/>
  <c r="I57" l="1"/>
  <c r="I60"/>
  <c r="E60" s="1"/>
  <c r="I55"/>
  <c r="I56"/>
  <c r="E49"/>
  <c r="E57"/>
  <c r="E34"/>
  <c r="E18"/>
  <c r="E20"/>
  <c r="E22"/>
  <c r="H43"/>
  <c r="F46"/>
  <c r="F43" s="1"/>
  <c r="E56"/>
  <c r="E61"/>
  <c r="I30"/>
  <c r="E12"/>
  <c r="F15"/>
  <c r="E16"/>
  <c r="E17"/>
  <c r="F29"/>
  <c r="E30"/>
  <c r="E52"/>
  <c r="F55"/>
  <c r="I45"/>
  <c r="E45" s="1"/>
  <c r="I33"/>
  <c r="I31"/>
  <c r="E66"/>
  <c r="E44"/>
  <c r="F63"/>
  <c r="F62" s="1"/>
  <c r="I65"/>
  <c r="E47"/>
  <c r="H63"/>
  <c r="G9"/>
  <c r="I9" s="1"/>
  <c r="E11"/>
  <c r="H15"/>
  <c r="F25"/>
  <c r="H25"/>
  <c r="G26"/>
  <c r="G29"/>
  <c r="I29" s="1"/>
  <c r="E31"/>
  <c r="E33"/>
  <c r="G46"/>
  <c r="I46" s="1"/>
  <c r="G25"/>
  <c r="I25" s="1"/>
  <c r="F26"/>
  <c r="H26"/>
  <c r="H64" s="1"/>
  <c r="E55" l="1"/>
  <c r="I26"/>
  <c r="I63"/>
  <c r="I64"/>
  <c r="I15"/>
  <c r="E15" s="1"/>
  <c r="E25"/>
  <c r="G24"/>
  <c r="E46"/>
  <c r="E29"/>
  <c r="E26"/>
  <c r="F24"/>
  <c r="E9"/>
  <c r="G43"/>
  <c r="I43" s="1"/>
  <c r="E64"/>
  <c r="H24"/>
  <c r="H62"/>
  <c r="E65"/>
  <c r="I62"/>
  <c r="E63"/>
  <c r="I21" i="4"/>
  <c r="I24" i="6" l="1"/>
  <c r="E62"/>
  <c r="E24"/>
  <c r="E43"/>
  <c r="F48" i="4" l="1"/>
  <c r="G32"/>
  <c r="F44"/>
  <c r="F37"/>
  <c r="F32"/>
  <c r="F30"/>
  <c r="F28"/>
  <c r="F22" l="1"/>
  <c r="F74"/>
  <c r="F73" s="1"/>
  <c r="F81"/>
  <c r="F80" s="1"/>
  <c r="F86"/>
  <c r="F89"/>
  <c r="F90"/>
  <c r="F62"/>
  <c r="F68"/>
  <c r="F59"/>
  <c r="F50"/>
  <c r="F40"/>
  <c r="F54" s="1"/>
  <c r="F41"/>
  <c r="F55" s="1"/>
  <c r="F42"/>
  <c r="F85" s="1"/>
  <c r="F43"/>
  <c r="F57" s="1"/>
  <c r="F79" s="1"/>
  <c r="F26"/>
  <c r="F27"/>
  <c r="F20"/>
  <c r="F21"/>
  <c r="F35" l="1"/>
  <c r="F76" s="1"/>
  <c r="F25"/>
  <c r="F36"/>
  <c r="F34" s="1"/>
  <c r="F87"/>
  <c r="F56"/>
  <c r="F82"/>
  <c r="F91"/>
  <c r="F39"/>
  <c r="F19"/>
  <c r="C6" i="5"/>
  <c r="C5"/>
  <c r="C4"/>
  <c r="C3"/>
  <c r="B2"/>
  <c r="F53" i="4" l="1"/>
  <c r="F78"/>
  <c r="F77"/>
  <c r="G26"/>
  <c r="G37"/>
  <c r="E37" s="1"/>
  <c r="H26"/>
  <c r="I26"/>
  <c r="G27"/>
  <c r="E27" s="1"/>
  <c r="E26" l="1"/>
  <c r="G25"/>
  <c r="F75"/>
  <c r="G90"/>
  <c r="E90" s="1"/>
  <c r="I91"/>
  <c r="I89"/>
  <c r="I87" s="1"/>
  <c r="H89"/>
  <c r="G89"/>
  <c r="E89" s="1"/>
  <c r="H87"/>
  <c r="I86"/>
  <c r="H86"/>
  <c r="G86"/>
  <c r="E86" s="1"/>
  <c r="I81"/>
  <c r="I80" s="1"/>
  <c r="H81"/>
  <c r="H80" s="1"/>
  <c r="G81"/>
  <c r="I74"/>
  <c r="I73" s="1"/>
  <c r="H74"/>
  <c r="H73" s="1"/>
  <c r="G74"/>
  <c r="E74" s="1"/>
  <c r="H68"/>
  <c r="I68"/>
  <c r="I62"/>
  <c r="H62"/>
  <c r="G62"/>
  <c r="I59"/>
  <c r="H59"/>
  <c r="G59"/>
  <c r="E59" s="1"/>
  <c r="D57"/>
  <c r="D56"/>
  <c r="I50"/>
  <c r="H50"/>
  <c r="G50"/>
  <c r="I48"/>
  <c r="H48"/>
  <c r="G48"/>
  <c r="E48" s="1"/>
  <c r="I44"/>
  <c r="H44"/>
  <c r="G44"/>
  <c r="I43"/>
  <c r="I57" s="1"/>
  <c r="I79" s="1"/>
  <c r="H43"/>
  <c r="H57" s="1"/>
  <c r="H79" s="1"/>
  <c r="G43"/>
  <c r="E43" s="1"/>
  <c r="I42"/>
  <c r="I85" s="1"/>
  <c r="H42"/>
  <c r="H85" s="1"/>
  <c r="G42"/>
  <c r="I41"/>
  <c r="I55" s="1"/>
  <c r="H41"/>
  <c r="H55" s="1"/>
  <c r="G41"/>
  <c r="E41" s="1"/>
  <c r="I40"/>
  <c r="I54" s="1"/>
  <c r="H40"/>
  <c r="H54" s="1"/>
  <c r="G40"/>
  <c r="I36"/>
  <c r="I32"/>
  <c r="H32"/>
  <c r="E32" s="1"/>
  <c r="I30"/>
  <c r="H30"/>
  <c r="G30"/>
  <c r="I28"/>
  <c r="H28"/>
  <c r="G28"/>
  <c r="E28" s="1"/>
  <c r="I25"/>
  <c r="H25"/>
  <c r="I22"/>
  <c r="H22"/>
  <c r="G22"/>
  <c r="H21"/>
  <c r="G21"/>
  <c r="I20"/>
  <c r="I35" s="1"/>
  <c r="H20"/>
  <c r="G20"/>
  <c r="E20" s="1"/>
  <c r="I77" l="1"/>
  <c r="E25"/>
  <c r="I19"/>
  <c r="E21"/>
  <c r="E22"/>
  <c r="E30"/>
  <c r="E40"/>
  <c r="I76"/>
  <c r="E42"/>
  <c r="G85"/>
  <c r="E85" s="1"/>
  <c r="E44"/>
  <c r="E50"/>
  <c r="E62"/>
  <c r="G80"/>
  <c r="E80" s="1"/>
  <c r="E81"/>
  <c r="H39"/>
  <c r="G55"/>
  <c r="G57"/>
  <c r="I34"/>
  <c r="G39"/>
  <c r="G54"/>
  <c r="G91"/>
  <c r="E91" s="1"/>
  <c r="H91"/>
  <c r="G87"/>
  <c r="E87" s="1"/>
  <c r="H19"/>
  <c r="G35"/>
  <c r="E35" s="1"/>
  <c r="G68"/>
  <c r="E68" s="1"/>
  <c r="G19"/>
  <c r="E19" s="1"/>
  <c r="G36"/>
  <c r="G73"/>
  <c r="E73" s="1"/>
  <c r="I39"/>
  <c r="H82"/>
  <c r="H35"/>
  <c r="H76" s="1"/>
  <c r="H36"/>
  <c r="H77" s="1"/>
  <c r="G56"/>
  <c r="I56"/>
  <c r="I78" s="1"/>
  <c r="I82"/>
  <c r="H56"/>
  <c r="H78" s="1"/>
  <c r="E39" l="1"/>
  <c r="E57"/>
  <c r="G79"/>
  <c r="E79" s="1"/>
  <c r="E56"/>
  <c r="G78"/>
  <c r="E78" s="1"/>
  <c r="E36"/>
  <c r="E54"/>
  <c r="G76"/>
  <c r="E76" s="1"/>
  <c r="E55"/>
  <c r="G77"/>
  <c r="E77" s="1"/>
  <c r="G34"/>
  <c r="G82"/>
  <c r="E82" s="1"/>
  <c r="H75"/>
  <c r="H34"/>
  <c r="I75"/>
  <c r="I53"/>
  <c r="G53"/>
  <c r="H53"/>
  <c r="E53" l="1"/>
  <c r="E34"/>
  <c r="G75"/>
  <c r="E75" s="1"/>
  <c r="K11" i="2"/>
</calcChain>
</file>

<file path=xl/sharedStrings.xml><?xml version="1.0" encoding="utf-8"?>
<sst xmlns="http://schemas.openxmlformats.org/spreadsheetml/2006/main" count="368" uniqueCount="125">
  <si>
    <t>Номер основного
мероприятия</t>
  </si>
  <si>
    <t>Основные мероприятия муниципальной программы (связь мероприятий с показателями муниципальной программы)</t>
  </si>
  <si>
    <t>Ответственный исполнитель/соисполнитель,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</si>
  <si>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</si>
  <si>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</si>
  <si>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</si>
  <si>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 xml:space="preserve"> 2016 год</t>
  </si>
  <si>
    <t>2017 год</t>
  </si>
  <si>
    <t xml:space="preserve"> 2018 год</t>
  </si>
  <si>
    <t>Подпрограмма 1. «Создание условий для обеспечения потребителей качественными коммунальными услугами»</t>
  </si>
  <si>
    <t>1.1.</t>
  </si>
  <si>
    <t>бюджет города Когалыма</t>
  </si>
  <si>
    <t>1.1.1.</t>
  </si>
  <si>
    <t>бюджет ХМАО – Югры</t>
  </si>
  <si>
    <t>Строительство автоматизированной водогрейной котельной установленной тепловой мощностью 72МВт</t>
  </si>
  <si>
    <t>Итого подпрограмме 1</t>
  </si>
  <si>
    <t>Подпрограмма 2. «Содействие проведению капитального ремонта многоквартирных домов»</t>
  </si>
  <si>
    <t>2.1.</t>
  </si>
  <si>
    <t>средства ОАО "НК "ЛУКОЙЛ"</t>
  </si>
  <si>
    <t>безвозмездные поступления от физических и юридических лиц</t>
  </si>
  <si>
    <t>2.1.1.</t>
  </si>
  <si>
    <t>ОРЖКХ/МКУ «УЖКХ г.Когалыма»</t>
  </si>
  <si>
    <t>2.1.2.</t>
  </si>
  <si>
    <t>ОРЖКХ/МКУ «Администрация города Когалыма»"***</t>
  </si>
  <si>
    <t>2.2.</t>
  </si>
  <si>
    <t>Итого по подпрограмме 2</t>
  </si>
  <si>
    <t xml:space="preserve">Подпрограмма 3. «Поддержка частных инвестиций в жилищно-коммунальном комплексе».  </t>
  </si>
  <si>
    <t>3.1.</t>
  </si>
  <si>
    <t xml:space="preserve"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</t>
  </si>
  <si>
    <t>ОРЖКХ/ МКУ «УЖКХ г.Когалыма»</t>
  </si>
  <si>
    <t>Итого по подпрограмме 3</t>
  </si>
  <si>
    <t>Подпрограмма 4. «Обеспечение реализации муниципальной программы»</t>
  </si>
  <si>
    <t>4.1.</t>
  </si>
  <si>
    <r>
      <t>ОРЖКХ/</t>
    </r>
    <r>
      <rPr>
        <sz val="13"/>
        <rFont val="Times New Roman"/>
        <family val="1"/>
        <charset val="204"/>
      </rPr>
      <t>МКУ «Администрация города Когалыма»</t>
    </r>
  </si>
  <si>
    <t>Итого по подпрограмме 4</t>
  </si>
  <si>
    <t>Всего по Программе, в том числе</t>
  </si>
  <si>
    <t>*  Отдел развития жилищно-коммунального хозяйства Администрации города Когалыма</t>
  </si>
  <si>
    <t>** Муниципальное казенное учреждение «Управление жилищно-коммунального хозяйства города Когалыма»</t>
  </si>
  <si>
    <t>*** Муниципальное казенное учреждение «Администрация города Когалыма»</t>
  </si>
  <si>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</si>
  <si>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</si>
  <si>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</si>
  <si>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</si>
  <si>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</si>
  <si>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Целевое значение показателей на момент окончания действия муниципальной программы</t>
  </si>
  <si>
    <t>Протяженность  ветхих инженерных сетей теплоснабжения, нуждающихся в замене</t>
  </si>
  <si>
    <t>км</t>
  </si>
  <si>
    <t xml:space="preserve"> -</t>
  </si>
  <si>
    <t xml:space="preserve">Протяженность  ветхих инженерных сетей водоснабжения, нуждающихся в замене </t>
  </si>
  <si>
    <t>-</t>
  </si>
  <si>
    <t>количество объектов</t>
  </si>
  <si>
    <t>Исполнение отделом развития жилищно-коммунального хозяйства Администрации города Когалыма полномочий в сфере жилищно-коммунального комплекса, предусмотренных действующим законодательством Российской Федерации, Ханты-Мансийского автономного округа – Югры, нормативными правовыми актами города Когалыма</t>
  </si>
  <si>
    <t>%</t>
  </si>
  <si>
    <t>Значение показателя по годам</t>
  </si>
  <si>
    <t>Перечень основных мероприятий, подмероприятий муниципальной программы</t>
  </si>
  <si>
    <t>в том числе по годам</t>
  </si>
  <si>
    <t>бюджет Ханты-Мансийского автономного округа – Югры (далее - бюджет ХМАО – Югры)</t>
  </si>
  <si>
    <t>соисполнитель 1
(МКУ «Администрация города Когалыма»)</t>
  </si>
  <si>
    <t>соисполнитель 2
(МКУ «УЖКХ г.Когалыма»)</t>
  </si>
  <si>
    <t xml:space="preserve"> - </t>
  </si>
  <si>
    <t>**** Муниципальное казенное учреждение «Управление капитальным строительством города Когалыма»</t>
  </si>
  <si>
    <t>ОРЖКХ/МУ «УКС г.Когалыма"****</t>
  </si>
  <si>
    <t>безвозмездные поступления от физических и юридических лиц (переходящие остатки прошлых лет)</t>
  </si>
  <si>
    <t>соисполнитель 3
(МУ "УКС г.Когалыма)</t>
  </si>
  <si>
    <t xml:space="preserve">Предоставление субсидий на благоустройство домовых территорий (ремонт внутриквартальных территорий (придомовых территорий) и проездов города Когалыма) </t>
  </si>
  <si>
    <t>ОРЖКХ/МКУ «УЖКХ г.Когалыма"</t>
  </si>
  <si>
    <t>ОРЖКХ/КУМИ*****</t>
  </si>
  <si>
    <t>***** Комитет по управлению муниципальным имуществом Администрации города Когалыма</t>
  </si>
  <si>
    <t>соисполнитель 4
(Комитет по управлению муниципальным имуществом Администрации города Когалыма)</t>
  </si>
  <si>
    <t>Покраска, отделка фасадов объектов жилищного фонда, находящихся на территории города Когалыма</t>
  </si>
  <si>
    <t>средства публичного акционерного общества "НК "ЛУКОЙЛ" (далее - средства ПАО  "ЛУКОЙЛ")</t>
  </si>
  <si>
    <t>средства ПАО  "ЛУКОЙЛ"</t>
  </si>
  <si>
    <t>средства ПАО "ЛУКОЙЛ"</t>
  </si>
  <si>
    <t>3.2.</t>
  </si>
  <si>
    <t>Cтроительство автоматизированной водогрейной котельной установленной тепловой мощностью 72МВт</t>
  </si>
  <si>
    <t>1.2.</t>
  </si>
  <si>
    <t>1.2.1.</t>
  </si>
  <si>
    <t>1.2.2.</t>
  </si>
  <si>
    <t>1.2.3.</t>
  </si>
  <si>
    <t xml:space="preserve"> 2019 год</t>
  </si>
  <si>
    <t>пост прав-ва ХМАО-Югры от 02.09.2016 №334-п</t>
  </si>
  <si>
    <t xml:space="preserve">Количество многоквартирных домов, подлежащих капитальному ремонту в рамках региональной программы капитального ремонта </t>
  </si>
  <si>
    <t>количество домов</t>
  </si>
  <si>
    <t>Обеспечение мероприятий по проведению капитального ремонта многоквартирных домов (4)</t>
  </si>
  <si>
    <t>Предоставление субсидии на строительство автоматизированной водогрейной котельной установленной тепловой мощностью 72МВт (6)</t>
  </si>
  <si>
    <t>Обеспечение деятельности отдела развития жилищно-коммунального хозяйства (5)</t>
  </si>
  <si>
    <t xml:space="preserve">Реконструкция, расширение, модернизация, строительство и капитальный ремонт объектов коммунального комплекса </t>
  </si>
  <si>
    <t xml:space="preserve">Капитальный ремонт канализационных насосных станций </t>
  </si>
  <si>
    <t xml:space="preserve">Актуализация схемы теплоснабжения города Когалыма </t>
  </si>
  <si>
    <t xml:space="preserve">Строительство объекта: "Блочная котельная по улице Комсомольской" </t>
  </si>
  <si>
    <t xml:space="preserve"> Содействие проведению капитального ремонта многоквартирных домов (3,4)</t>
  </si>
  <si>
    <t>Покраска, отделка фасадов объектов жилищного фонда, находящихся на территории города Когалыма (3)</t>
  </si>
  <si>
    <t>Предоставление субсидии на реконструкцию, расширение, модернизацию, строительство и капитальный ремонт объектов коммунального комплекса (1,2)</t>
  </si>
  <si>
    <t>Предоставление субсидии на капитальный ремонт (с заменой) систем теплоснабжения, водоснабжения и водоотведения для подготовки к осенне-зимнему периоду</t>
  </si>
  <si>
    <t>2017 год на Думу</t>
  </si>
  <si>
    <t xml:space="preserve"> 2017 год в редакции от 14.09.2016</t>
  </si>
  <si>
    <t>Откл.</t>
  </si>
  <si>
    <t>Перечень основных мероприятий, подмероприятий муниципальной программы
 "Развитие жилищно-коммунального комплекса и повышение энергетической эффективности в городе Когалыме"</t>
  </si>
  <si>
    <t xml:space="preserve">Строительство объектов инженерной инфраструктуры </t>
  </si>
  <si>
    <t>комплект проектно-сметной документа  ции, шт.</t>
  </si>
  <si>
    <t>объект</t>
  </si>
  <si>
    <t>Строительство объекта: "Блочная котельная по улице Комсомольской" (7)</t>
  </si>
  <si>
    <t>единица</t>
  </si>
  <si>
    <t>3.3.</t>
  </si>
  <si>
    <t>ОРЖКХ/КУМИ</t>
  </si>
  <si>
    <t>Приложение 1
к  постановлению
Администрации города Когалыма
"___"__________2017г.
Приложение 1 к муниципальной программе "Развитие жилищно-коммунального комплекса и повышение энергетической эффективности в городе Когалыме"</t>
  </si>
  <si>
    <t xml:space="preserve"> 2020 год</t>
  </si>
  <si>
    <t xml:space="preserve"> 2021 год</t>
  </si>
  <si>
    <t>бюджет ХМАО – Югры)</t>
  </si>
  <si>
    <t>средства ПАО  "ЛУКОЙЛ")</t>
  </si>
  <si>
    <t>Доля своевременно исполненных обязательств по кредитным ресурсам к общему объему обязательств, подлежащих исполнению в течении отчетного года</t>
  </si>
  <si>
    <t>процент</t>
  </si>
  <si>
    <t>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 (8)</t>
  </si>
  <si>
    <t>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 (9)</t>
  </si>
  <si>
    <t xml:space="preserve">Доля обеспечения концедентом инвестиций концессионера </t>
  </si>
  <si>
    <t>Приложение 2</t>
  </si>
  <si>
    <t>к постановлению Администрации</t>
  </si>
  <si>
    <t>города Когалыма</t>
  </si>
  <si>
    <t>к муниципальной программе</t>
  </si>
  <si>
    <t>"Развитие жилищно-коммунального комплекса</t>
  </si>
  <si>
    <t>и повышение энергетической эффективности</t>
  </si>
  <si>
    <t>в городе Когалыме"</t>
  </si>
  <si>
    <t xml:space="preserve">капитальный ремонт объектов коммунального комплекса </t>
  </si>
  <si>
    <t xml:space="preserve">Реконструкция, расширение, модернизация, строительство и </t>
  </si>
  <si>
    <t>от 23.05.2017 №1101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</si>
</sst>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200025</xdr:colOff>
      <xdr:row>0</xdr:row>
      <xdr:rowOff>0</xdr:rowOff>
    </xdr:from>
    <xdr:to>
      <xdr:col>7</xdr:col>
      <xdr:colOff>733425</xdr:colOff>
      <xdr:row>6</xdr:row>
      <xdr:rowOff>180975</xdr:rowOff>
    </xdr:to>
    <xdr:pic>
      <xdr:nvPicPr>
        <xdr:cNvPr id="1025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010775" y="0"/>
          <a:ext cx="1581150" cy="1438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L101"/>
  <sheetViews>
    <sheetView tabSelected="1" view="pageBreakPreview" zoomScale="50" zoomScaleNormal="75" zoomScaleSheetLayoutView="50" workbookViewId="0">
      <selection activeCell="E4" sqref="E4"/>
    </sheetView>
  </sheetViews>
  <sheetFormatPr defaultColWidth="9.140625" defaultRowHeight="16.5"/>
  <cols>
    <col min="1" max="1" width="16.140625" style="1" customWidth="1"/>
    <col min="2" max="2" width="40" style="1" customWidth="1"/>
    <col min="3" max="3" width="27.85546875" style="1" customWidth="1"/>
    <col min="4" max="4" width="29.5703125" style="1" customWidth="1"/>
    <col min="5" max="6" width="16.5703125" style="1" customWidth="1"/>
    <col min="7" max="7" width="15.7109375" style="1" customWidth="1"/>
    <col min="8" max="8" width="13.5703125" style="1" customWidth="1"/>
    <col min="9" max="9" width="13.140625" style="1" customWidth="1"/>
    <col min="10" max="10" width="24" style="1" hidden="1" customWidth="1"/>
    <col min="11" max="11" width="13.42578125" style="1" customWidth="1"/>
    <col min="12" max="12" width="26.140625" style="1" customWidth="1"/>
    <col min="13" max="16384" width="9.140625" style="1"/>
  </cols>
  <sheetData>
    <row r="1" spans="1:12">
      <c r="I1" s="61" t="s">
        <v>115</v>
      </c>
      <c r="J1" s="62"/>
      <c r="K1" s="62"/>
      <c r="L1" s="62"/>
    </row>
    <row r="2" spans="1:12">
      <c r="I2" s="61" t="s">
        <v>116</v>
      </c>
      <c r="J2" s="62"/>
      <c r="K2" s="62"/>
      <c r="L2" s="62"/>
    </row>
    <row r="3" spans="1:12">
      <c r="I3" s="61" t="s">
        <v>117</v>
      </c>
      <c r="J3" s="62"/>
      <c r="K3" s="62"/>
      <c r="L3" s="62"/>
    </row>
    <row r="4" spans="1:12">
      <c r="I4" s="61" t="s">
        <v>124</v>
      </c>
      <c r="J4" s="62"/>
      <c r="K4" s="62"/>
      <c r="L4" s="62"/>
    </row>
    <row r="6" spans="1:12">
      <c r="I6" s="52"/>
      <c r="J6" s="52"/>
      <c r="K6" s="59" t="s">
        <v>115</v>
      </c>
      <c r="L6" s="60"/>
    </row>
    <row r="7" spans="1:12">
      <c r="I7" s="52"/>
      <c r="J7" s="52"/>
      <c r="K7" s="59" t="s">
        <v>118</v>
      </c>
      <c r="L7" s="60"/>
    </row>
    <row r="8" spans="1:12">
      <c r="I8" s="59" t="s">
        <v>119</v>
      </c>
      <c r="J8" s="60"/>
      <c r="K8" s="60"/>
      <c r="L8" s="60"/>
    </row>
    <row r="9" spans="1:12">
      <c r="I9" s="59" t="s">
        <v>120</v>
      </c>
      <c r="J9" s="60"/>
      <c r="K9" s="60"/>
      <c r="L9" s="60"/>
    </row>
    <row r="10" spans="1:12">
      <c r="I10" s="59" t="s">
        <v>121</v>
      </c>
      <c r="J10" s="60"/>
      <c r="K10" s="60"/>
      <c r="L10" s="60"/>
    </row>
    <row r="12" spans="1:12">
      <c r="A12" s="63" t="s">
        <v>54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</row>
    <row r="13" spans="1:12" ht="15.75" customHeight="1"/>
    <row r="14" spans="1:12" ht="46.5" customHeight="1">
      <c r="A14" s="57" t="s">
        <v>0</v>
      </c>
      <c r="B14" s="57" t="s">
        <v>1</v>
      </c>
      <c r="C14" s="65" t="s">
        <v>2</v>
      </c>
      <c r="D14" s="57" t="s">
        <v>3</v>
      </c>
      <c r="E14" s="57" t="s">
        <v>4</v>
      </c>
      <c r="F14" s="57"/>
      <c r="G14" s="57"/>
      <c r="H14" s="57"/>
      <c r="I14" s="57"/>
      <c r="J14" s="57"/>
      <c r="K14" s="57"/>
      <c r="L14" s="57"/>
    </row>
    <row r="15" spans="1:12" ht="18.75" customHeight="1">
      <c r="A15" s="58"/>
      <c r="B15" s="57"/>
      <c r="C15" s="65"/>
      <c r="D15" s="57"/>
      <c r="E15" s="49" t="s">
        <v>5</v>
      </c>
      <c r="F15" s="57" t="s">
        <v>55</v>
      </c>
      <c r="G15" s="57"/>
      <c r="H15" s="57"/>
      <c r="I15" s="57"/>
      <c r="J15" s="57"/>
      <c r="K15" s="57"/>
      <c r="L15" s="57"/>
    </row>
    <row r="16" spans="1:12" ht="58.5" customHeight="1">
      <c r="A16" s="58"/>
      <c r="B16" s="57"/>
      <c r="C16" s="65"/>
      <c r="D16" s="57"/>
      <c r="E16" s="50"/>
      <c r="F16" s="49" t="s">
        <v>6</v>
      </c>
      <c r="G16" s="49" t="s">
        <v>7</v>
      </c>
      <c r="H16" s="49" t="s">
        <v>8</v>
      </c>
      <c r="I16" s="49" t="s">
        <v>79</v>
      </c>
      <c r="J16" s="49" t="s">
        <v>106</v>
      </c>
      <c r="K16" s="49" t="s">
        <v>106</v>
      </c>
      <c r="L16" s="49" t="s">
        <v>107</v>
      </c>
    </row>
    <row r="17" spans="1:12">
      <c r="A17" s="3">
        <v>1</v>
      </c>
      <c r="B17" s="3">
        <v>2</v>
      </c>
      <c r="C17" s="3">
        <v>3</v>
      </c>
      <c r="D17" s="3">
        <v>4</v>
      </c>
      <c r="E17" s="3">
        <v>5</v>
      </c>
      <c r="F17" s="3">
        <v>6</v>
      </c>
      <c r="G17" s="3">
        <v>7</v>
      </c>
      <c r="H17" s="3">
        <v>8</v>
      </c>
      <c r="I17" s="3">
        <v>9</v>
      </c>
      <c r="J17" s="3">
        <v>10</v>
      </c>
      <c r="K17" s="3">
        <v>11</v>
      </c>
      <c r="L17" s="3">
        <v>12</v>
      </c>
    </row>
    <row r="18" spans="1:12" ht="23.25" customHeight="1">
      <c r="A18" s="70" t="s">
        <v>9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</row>
    <row r="19" spans="1:12" ht="25.5" customHeight="1">
      <c r="A19" s="55" t="s">
        <v>10</v>
      </c>
      <c r="B19" s="64" t="s">
        <v>92</v>
      </c>
      <c r="C19" s="57"/>
      <c r="D19" s="23" t="s">
        <v>5</v>
      </c>
      <c r="E19" s="4">
        <f>G19+H19+I19+F19+K19+L19</f>
        <v>29706.53</v>
      </c>
      <c r="F19" s="4">
        <f>F20+F21</f>
        <v>10369.030000000001</v>
      </c>
      <c r="G19" s="4">
        <f>G20+G21</f>
        <v>8287.5</v>
      </c>
      <c r="H19" s="4">
        <f>H20+H21</f>
        <v>5525</v>
      </c>
      <c r="I19" s="4">
        <f>I20+I21</f>
        <v>5525</v>
      </c>
      <c r="J19" s="4">
        <f t="shared" ref="J19:L19" si="0">J20+J21</f>
        <v>5525</v>
      </c>
      <c r="K19" s="4">
        <f t="shared" si="0"/>
        <v>0</v>
      </c>
      <c r="L19" s="4">
        <f t="shared" si="0"/>
        <v>0</v>
      </c>
    </row>
    <row r="20" spans="1:12" ht="96" customHeight="1">
      <c r="A20" s="55"/>
      <c r="B20" s="64"/>
      <c r="C20" s="57"/>
      <c r="D20" s="48" t="s">
        <v>56</v>
      </c>
      <c r="E20" s="4">
        <f t="shared" ref="E20:E83" si="1">G20+H20+I20+F20+K20+L20</f>
        <v>28183.33</v>
      </c>
      <c r="F20" s="4">
        <f t="shared" ref="F20:I21" si="2">F23</f>
        <v>9812.83</v>
      </c>
      <c r="G20" s="4">
        <f t="shared" si="2"/>
        <v>7873.1</v>
      </c>
      <c r="H20" s="4">
        <f t="shared" si="2"/>
        <v>5248.7</v>
      </c>
      <c r="I20" s="4">
        <f t="shared" ref="I20:L20" si="3">I23</f>
        <v>5248.7</v>
      </c>
      <c r="J20" s="4">
        <f t="shared" si="3"/>
        <v>5248.7</v>
      </c>
      <c r="K20" s="4">
        <f t="shared" si="3"/>
        <v>0</v>
      </c>
      <c r="L20" s="4">
        <f t="shared" si="3"/>
        <v>0</v>
      </c>
    </row>
    <row r="21" spans="1:12" ht="39" customHeight="1">
      <c r="A21" s="55"/>
      <c r="B21" s="64"/>
      <c r="C21" s="57"/>
      <c r="D21" s="48" t="s">
        <v>11</v>
      </c>
      <c r="E21" s="4">
        <f t="shared" si="1"/>
        <v>1523.2</v>
      </c>
      <c r="F21" s="4">
        <f t="shared" si="2"/>
        <v>556.20000000000005</v>
      </c>
      <c r="G21" s="4">
        <f t="shared" si="2"/>
        <v>414.4</v>
      </c>
      <c r="H21" s="4">
        <f t="shared" si="2"/>
        <v>276.3</v>
      </c>
      <c r="I21" s="4">
        <f t="shared" si="2"/>
        <v>276.3</v>
      </c>
      <c r="J21" s="4">
        <f t="shared" ref="J21:L21" si="4">J24</f>
        <v>276.3</v>
      </c>
      <c r="K21" s="4">
        <f t="shared" si="4"/>
        <v>0</v>
      </c>
      <c r="L21" s="4">
        <f t="shared" si="4"/>
        <v>0</v>
      </c>
    </row>
    <row r="22" spans="1:12" ht="34.5" customHeight="1">
      <c r="A22" s="66" t="s">
        <v>12</v>
      </c>
      <c r="B22" s="64" t="s">
        <v>93</v>
      </c>
      <c r="C22" s="67" t="s">
        <v>65</v>
      </c>
      <c r="D22" s="23" t="s">
        <v>5</v>
      </c>
      <c r="E22" s="4">
        <f t="shared" si="1"/>
        <v>29706.53</v>
      </c>
      <c r="F22" s="4">
        <f>F23+F24</f>
        <v>10369.030000000001</v>
      </c>
      <c r="G22" s="4">
        <f>G23+G24</f>
        <v>8287.5</v>
      </c>
      <c r="H22" s="4">
        <f>H23+H24</f>
        <v>5525</v>
      </c>
      <c r="I22" s="4">
        <f>I23+I24</f>
        <v>5525</v>
      </c>
      <c r="J22" s="4">
        <f t="shared" ref="J22:L22" si="5">J23+J24</f>
        <v>5525</v>
      </c>
      <c r="K22" s="4">
        <f t="shared" si="5"/>
        <v>0</v>
      </c>
      <c r="L22" s="4">
        <f t="shared" si="5"/>
        <v>0</v>
      </c>
    </row>
    <row r="23" spans="1:12" ht="43.5" customHeight="1">
      <c r="A23" s="55"/>
      <c r="B23" s="64"/>
      <c r="C23" s="68"/>
      <c r="D23" s="22" t="s">
        <v>108</v>
      </c>
      <c r="E23" s="4">
        <f t="shared" si="1"/>
        <v>28183.33</v>
      </c>
      <c r="F23" s="4">
        <f>10566.7-753.87</f>
        <v>9812.83</v>
      </c>
      <c r="G23" s="4">
        <v>7873.1</v>
      </c>
      <c r="H23" s="4">
        <v>5248.7</v>
      </c>
      <c r="I23" s="4">
        <v>5248.7</v>
      </c>
      <c r="J23" s="4">
        <v>5248.7</v>
      </c>
      <c r="K23" s="4">
        <v>0</v>
      </c>
      <c r="L23" s="4">
        <v>0</v>
      </c>
    </row>
    <row r="24" spans="1:12" ht="33" customHeight="1">
      <c r="A24" s="55"/>
      <c r="B24" s="64"/>
      <c r="C24" s="69"/>
      <c r="D24" s="22" t="s">
        <v>11</v>
      </c>
      <c r="E24" s="4">
        <f t="shared" si="1"/>
        <v>1523.2</v>
      </c>
      <c r="F24" s="4">
        <v>556.20000000000005</v>
      </c>
      <c r="G24" s="4">
        <v>414.4</v>
      </c>
      <c r="H24" s="4">
        <v>276.3</v>
      </c>
      <c r="I24" s="4">
        <v>276.3</v>
      </c>
      <c r="J24" s="4">
        <v>276.3</v>
      </c>
      <c r="K24" s="4">
        <v>0</v>
      </c>
      <c r="L24" s="4">
        <v>0</v>
      </c>
    </row>
    <row r="25" spans="1:12" ht="24" customHeight="1">
      <c r="A25" s="55" t="s">
        <v>75</v>
      </c>
      <c r="B25" s="64" t="s">
        <v>123</v>
      </c>
      <c r="C25" s="57"/>
      <c r="D25" s="22" t="s">
        <v>5</v>
      </c>
      <c r="E25" s="4">
        <f t="shared" si="1"/>
        <v>65718.399999999994</v>
      </c>
      <c r="F25" s="4">
        <f>F26+F27</f>
        <v>44043.4</v>
      </c>
      <c r="G25" s="4">
        <f>G26+G27</f>
        <v>21675</v>
      </c>
      <c r="H25" s="4">
        <f t="shared" ref="H25:L28" si="6">H26</f>
        <v>0</v>
      </c>
      <c r="I25" s="4">
        <f t="shared" si="6"/>
        <v>0</v>
      </c>
      <c r="J25" s="4">
        <f t="shared" si="6"/>
        <v>2</v>
      </c>
      <c r="K25" s="4">
        <f t="shared" si="6"/>
        <v>0</v>
      </c>
      <c r="L25" s="4">
        <f t="shared" si="6"/>
        <v>0</v>
      </c>
    </row>
    <row r="26" spans="1:12" ht="35.25" customHeight="1">
      <c r="A26" s="56"/>
      <c r="B26" s="78"/>
      <c r="C26" s="58"/>
      <c r="D26" s="22" t="s">
        <v>11</v>
      </c>
      <c r="E26" s="4">
        <f t="shared" si="1"/>
        <v>693.4</v>
      </c>
      <c r="F26" s="4">
        <f>F29+F31</f>
        <v>693.4</v>
      </c>
      <c r="G26" s="4">
        <f>G29+G31</f>
        <v>0</v>
      </c>
      <c r="H26" s="4">
        <f t="shared" ref="H26:I26" si="7">H29+H31</f>
        <v>0</v>
      </c>
      <c r="I26" s="4">
        <f t="shared" si="7"/>
        <v>0</v>
      </c>
      <c r="J26" s="4">
        <f t="shared" ref="J26" si="8">J29+J31</f>
        <v>2</v>
      </c>
      <c r="K26" s="4">
        <v>0</v>
      </c>
      <c r="L26" s="4">
        <v>0</v>
      </c>
    </row>
    <row r="27" spans="1:12" ht="87" customHeight="1">
      <c r="A27" s="51"/>
      <c r="B27" s="48" t="s">
        <v>122</v>
      </c>
      <c r="C27" s="49"/>
      <c r="D27" s="42" t="s">
        <v>70</v>
      </c>
      <c r="E27" s="4">
        <f t="shared" si="1"/>
        <v>65025</v>
      </c>
      <c r="F27" s="4">
        <f>F33</f>
        <v>43350</v>
      </c>
      <c r="G27" s="4">
        <f>G33</f>
        <v>21675</v>
      </c>
      <c r="H27" s="4">
        <v>0</v>
      </c>
      <c r="I27" s="4">
        <v>0</v>
      </c>
      <c r="J27" s="4">
        <v>1</v>
      </c>
      <c r="K27" s="4">
        <v>0</v>
      </c>
      <c r="L27" s="4">
        <v>0</v>
      </c>
    </row>
    <row r="28" spans="1:12" ht="27.75" customHeight="1">
      <c r="A28" s="74" t="s">
        <v>76</v>
      </c>
      <c r="B28" s="76" t="s">
        <v>87</v>
      </c>
      <c r="C28" s="67" t="s">
        <v>61</v>
      </c>
      <c r="D28" s="22" t="s">
        <v>5</v>
      </c>
      <c r="E28" s="4">
        <f t="shared" si="1"/>
        <v>206.4</v>
      </c>
      <c r="F28" s="4">
        <f>F29</f>
        <v>206.4</v>
      </c>
      <c r="G28" s="4">
        <f>G29</f>
        <v>0</v>
      </c>
      <c r="H28" s="4">
        <f t="shared" si="6"/>
        <v>0</v>
      </c>
      <c r="I28" s="4">
        <f t="shared" si="6"/>
        <v>0</v>
      </c>
      <c r="J28" s="4">
        <f t="shared" si="6"/>
        <v>1</v>
      </c>
      <c r="K28" s="4">
        <f t="shared" si="6"/>
        <v>0</v>
      </c>
      <c r="L28" s="4">
        <f t="shared" si="6"/>
        <v>0</v>
      </c>
    </row>
    <row r="29" spans="1:12" ht="37.5" customHeight="1">
      <c r="A29" s="75"/>
      <c r="B29" s="77"/>
      <c r="C29" s="69"/>
      <c r="D29" s="22" t="s">
        <v>11</v>
      </c>
      <c r="E29" s="4">
        <f t="shared" si="1"/>
        <v>206.4</v>
      </c>
      <c r="F29" s="4">
        <v>206.4</v>
      </c>
      <c r="G29" s="4">
        <v>0</v>
      </c>
      <c r="H29" s="4">
        <v>0</v>
      </c>
      <c r="I29" s="4">
        <v>0</v>
      </c>
      <c r="J29" s="4">
        <v>1</v>
      </c>
      <c r="K29" s="4">
        <v>0</v>
      </c>
      <c r="L29" s="4">
        <v>0</v>
      </c>
    </row>
    <row r="30" spans="1:12" ht="23.25" customHeight="1">
      <c r="A30" s="74" t="s">
        <v>77</v>
      </c>
      <c r="B30" s="76" t="s">
        <v>88</v>
      </c>
      <c r="C30" s="67" t="s">
        <v>65</v>
      </c>
      <c r="D30" s="22" t="s">
        <v>5</v>
      </c>
      <c r="E30" s="4">
        <f t="shared" si="1"/>
        <v>487</v>
      </c>
      <c r="F30" s="4">
        <f>F31</f>
        <v>487</v>
      </c>
      <c r="G30" s="4">
        <f>G31</f>
        <v>0</v>
      </c>
      <c r="H30" s="4">
        <f t="shared" ref="G30:L32" si="9">H31</f>
        <v>0</v>
      </c>
      <c r="I30" s="4">
        <f t="shared" si="9"/>
        <v>0</v>
      </c>
      <c r="J30" s="4">
        <f t="shared" si="9"/>
        <v>1</v>
      </c>
      <c r="K30" s="4">
        <f t="shared" si="9"/>
        <v>0</v>
      </c>
      <c r="L30" s="4">
        <f t="shared" si="9"/>
        <v>0</v>
      </c>
    </row>
    <row r="31" spans="1:12" ht="33.75" customHeight="1">
      <c r="A31" s="75"/>
      <c r="B31" s="77"/>
      <c r="C31" s="69"/>
      <c r="D31" s="22" t="s">
        <v>11</v>
      </c>
      <c r="E31" s="4">
        <f t="shared" si="1"/>
        <v>487</v>
      </c>
      <c r="F31" s="4">
        <v>487</v>
      </c>
      <c r="G31" s="4">
        <v>0</v>
      </c>
      <c r="H31" s="4">
        <v>0</v>
      </c>
      <c r="I31" s="4">
        <v>0</v>
      </c>
      <c r="J31" s="4">
        <v>1</v>
      </c>
      <c r="K31" s="4">
        <v>0</v>
      </c>
      <c r="L31" s="4">
        <v>0</v>
      </c>
    </row>
    <row r="32" spans="1:12" ht="30" customHeight="1">
      <c r="A32" s="79" t="s">
        <v>78</v>
      </c>
      <c r="B32" s="76" t="s">
        <v>101</v>
      </c>
      <c r="C32" s="67" t="s">
        <v>61</v>
      </c>
      <c r="D32" s="22" t="s">
        <v>5</v>
      </c>
      <c r="E32" s="4">
        <f t="shared" si="1"/>
        <v>65025</v>
      </c>
      <c r="F32" s="4">
        <f>F33</f>
        <v>43350</v>
      </c>
      <c r="G32" s="4">
        <f t="shared" si="9"/>
        <v>21675</v>
      </c>
      <c r="H32" s="4">
        <f t="shared" si="9"/>
        <v>0</v>
      </c>
      <c r="I32" s="4">
        <f t="shared" si="9"/>
        <v>0</v>
      </c>
      <c r="J32" s="4">
        <f t="shared" si="9"/>
        <v>1</v>
      </c>
      <c r="K32" s="4">
        <f t="shared" si="9"/>
        <v>0</v>
      </c>
      <c r="L32" s="4">
        <f t="shared" si="9"/>
        <v>0</v>
      </c>
    </row>
    <row r="33" spans="1:12" ht="39" customHeight="1">
      <c r="A33" s="80"/>
      <c r="B33" s="77"/>
      <c r="C33" s="69"/>
      <c r="D33" s="22" t="s">
        <v>71</v>
      </c>
      <c r="E33" s="4">
        <f t="shared" si="1"/>
        <v>65025</v>
      </c>
      <c r="F33" s="4">
        <v>43350</v>
      </c>
      <c r="G33" s="4">
        <v>21675</v>
      </c>
      <c r="H33" s="4">
        <v>0</v>
      </c>
      <c r="I33" s="4">
        <v>0</v>
      </c>
      <c r="J33" s="4">
        <v>1</v>
      </c>
      <c r="K33" s="4">
        <v>0</v>
      </c>
      <c r="L33" s="4">
        <v>0</v>
      </c>
    </row>
    <row r="34" spans="1:12" ht="28.5" customHeight="1">
      <c r="A34" s="81"/>
      <c r="B34" s="81" t="s">
        <v>15</v>
      </c>
      <c r="C34" s="81"/>
      <c r="D34" s="23" t="s">
        <v>5</v>
      </c>
      <c r="E34" s="4">
        <f t="shared" si="1"/>
        <v>95424.93</v>
      </c>
      <c r="F34" s="4">
        <f>F35+F36+F37</f>
        <v>54412.43</v>
      </c>
      <c r="G34" s="4">
        <f>G35+G36+G37</f>
        <v>29962.5</v>
      </c>
      <c r="H34" s="4">
        <f>H35+H36</f>
        <v>5525</v>
      </c>
      <c r="I34" s="4">
        <f>I35+I36</f>
        <v>5525</v>
      </c>
      <c r="J34" s="4">
        <f t="shared" ref="J34:L34" si="10">J35+J36</f>
        <v>5528</v>
      </c>
      <c r="K34" s="4">
        <f t="shared" si="10"/>
        <v>0</v>
      </c>
      <c r="L34" s="4">
        <f t="shared" si="10"/>
        <v>0</v>
      </c>
    </row>
    <row r="35" spans="1:12" ht="33" customHeight="1">
      <c r="A35" s="82"/>
      <c r="B35" s="82"/>
      <c r="C35" s="82"/>
      <c r="D35" s="22" t="s">
        <v>13</v>
      </c>
      <c r="E35" s="4">
        <f t="shared" si="1"/>
        <v>28183.33</v>
      </c>
      <c r="F35" s="4">
        <f>F20</f>
        <v>9812.83</v>
      </c>
      <c r="G35" s="4">
        <f>G20</f>
        <v>7873.1</v>
      </c>
      <c r="H35" s="4">
        <f>H20</f>
        <v>5248.7</v>
      </c>
      <c r="I35" s="4">
        <f>I20</f>
        <v>5248.7</v>
      </c>
      <c r="J35" s="4">
        <f t="shared" ref="J35:L35" si="11">J20</f>
        <v>5248.7</v>
      </c>
      <c r="K35" s="4">
        <f t="shared" si="11"/>
        <v>0</v>
      </c>
      <c r="L35" s="4">
        <f t="shared" si="11"/>
        <v>0</v>
      </c>
    </row>
    <row r="36" spans="1:12" ht="34.5" customHeight="1">
      <c r="A36" s="82"/>
      <c r="B36" s="82"/>
      <c r="C36" s="82"/>
      <c r="D36" s="22" t="s">
        <v>11</v>
      </c>
      <c r="E36" s="4">
        <f t="shared" si="1"/>
        <v>2216.6</v>
      </c>
      <c r="F36" s="4">
        <f>F21+F26</f>
        <v>1249.5999999999999</v>
      </c>
      <c r="G36" s="4">
        <f>G21+G26</f>
        <v>414.4</v>
      </c>
      <c r="H36" s="4">
        <f>H21+H26+H31</f>
        <v>276.3</v>
      </c>
      <c r="I36" s="4">
        <f>I21+I26+I31</f>
        <v>276.3</v>
      </c>
      <c r="J36" s="4">
        <f t="shared" ref="J36:L36" si="12">J21+J26+J31</f>
        <v>279.3</v>
      </c>
      <c r="K36" s="4">
        <f t="shared" si="12"/>
        <v>0</v>
      </c>
      <c r="L36" s="4">
        <f t="shared" si="12"/>
        <v>0</v>
      </c>
    </row>
    <row r="37" spans="1:12" ht="36" customHeight="1">
      <c r="A37" s="83"/>
      <c r="B37" s="83"/>
      <c r="C37" s="83"/>
      <c r="D37" s="22" t="s">
        <v>71</v>
      </c>
      <c r="E37" s="4">
        <f t="shared" si="1"/>
        <v>65025</v>
      </c>
      <c r="F37" s="4">
        <f>F33</f>
        <v>43350</v>
      </c>
      <c r="G37" s="4">
        <f>G33</f>
        <v>21675</v>
      </c>
      <c r="H37" s="4">
        <v>0</v>
      </c>
      <c r="I37" s="4">
        <v>0</v>
      </c>
      <c r="J37" s="4">
        <v>1</v>
      </c>
      <c r="K37" s="4">
        <v>0</v>
      </c>
      <c r="L37" s="4">
        <v>0</v>
      </c>
    </row>
    <row r="38" spans="1:12" ht="23.25" customHeight="1">
      <c r="A38" s="71" t="s">
        <v>16</v>
      </c>
      <c r="B38" s="72"/>
      <c r="C38" s="72"/>
      <c r="D38" s="72"/>
      <c r="E38" s="72"/>
      <c r="F38" s="72"/>
      <c r="G38" s="72"/>
      <c r="H38" s="72"/>
      <c r="I38" s="72"/>
      <c r="J38" s="73"/>
      <c r="K38" s="46"/>
      <c r="L38" s="46"/>
    </row>
    <row r="39" spans="1:12" ht="25.5" customHeight="1">
      <c r="A39" s="55" t="s">
        <v>17</v>
      </c>
      <c r="B39" s="64" t="s">
        <v>90</v>
      </c>
      <c r="C39" s="55"/>
      <c r="D39" s="23" t="s">
        <v>5</v>
      </c>
      <c r="E39" s="4">
        <f t="shared" si="1"/>
        <v>105929.73000000001</v>
      </c>
      <c r="F39" s="4">
        <f>F40+F41+F42+F43</f>
        <v>44278.93</v>
      </c>
      <c r="G39" s="4">
        <f>G40+G41+G42+G43</f>
        <v>46556</v>
      </c>
      <c r="H39" s="4">
        <f t="shared" ref="H39:I39" si="13">H40+H41+H42+H43</f>
        <v>7332</v>
      </c>
      <c r="I39" s="4">
        <f t="shared" si="13"/>
        <v>7762.8</v>
      </c>
      <c r="J39" s="4" t="e">
        <f t="shared" ref="J39:L39" si="14">J40+J41+J42+J43</f>
        <v>#VALUE!</v>
      </c>
      <c r="K39" s="4">
        <f t="shared" si="14"/>
        <v>0</v>
      </c>
      <c r="L39" s="4">
        <f t="shared" si="14"/>
        <v>0</v>
      </c>
    </row>
    <row r="40" spans="1:12" ht="27" customHeight="1">
      <c r="A40" s="56"/>
      <c r="B40" s="78"/>
      <c r="C40" s="56"/>
      <c r="D40" s="22" t="s">
        <v>13</v>
      </c>
      <c r="E40" s="4">
        <f t="shared" si="1"/>
        <v>0</v>
      </c>
      <c r="F40" s="4">
        <f>F45</f>
        <v>0</v>
      </c>
      <c r="G40" s="4">
        <f>G45</f>
        <v>0</v>
      </c>
      <c r="H40" s="4">
        <f t="shared" ref="H40:I40" si="15">H45</f>
        <v>0</v>
      </c>
      <c r="I40" s="4">
        <f t="shared" si="15"/>
        <v>0</v>
      </c>
      <c r="J40" s="4">
        <f t="shared" ref="J40:L40" si="16">J45</f>
        <v>0</v>
      </c>
      <c r="K40" s="4">
        <f t="shared" si="16"/>
        <v>0</v>
      </c>
      <c r="L40" s="4">
        <f t="shared" si="16"/>
        <v>0</v>
      </c>
    </row>
    <row r="41" spans="1:12" ht="34.5" customHeight="1">
      <c r="A41" s="56"/>
      <c r="B41" s="78"/>
      <c r="C41" s="56"/>
      <c r="D41" s="22" t="s">
        <v>11</v>
      </c>
      <c r="E41" s="4">
        <f t="shared" si="1"/>
        <v>23103.200000000001</v>
      </c>
      <c r="F41" s="4">
        <f>F45+F49</f>
        <v>1452.4</v>
      </c>
      <c r="G41" s="4">
        <f>G45+G49</f>
        <v>6556</v>
      </c>
      <c r="H41" s="4">
        <f>H45+H49</f>
        <v>7332</v>
      </c>
      <c r="I41" s="4">
        <f>I45+I49</f>
        <v>7762.8</v>
      </c>
      <c r="J41" s="4" t="e">
        <f t="shared" ref="J41:L41" si="17">J45+J49</f>
        <v>#VALUE!</v>
      </c>
      <c r="K41" s="4">
        <f t="shared" si="17"/>
        <v>0</v>
      </c>
      <c r="L41" s="4">
        <f t="shared" si="17"/>
        <v>0</v>
      </c>
    </row>
    <row r="42" spans="1:12" ht="40.5" customHeight="1">
      <c r="A42" s="56"/>
      <c r="B42" s="78"/>
      <c r="C42" s="56"/>
      <c r="D42" s="22" t="s">
        <v>109</v>
      </c>
      <c r="E42" s="4">
        <f t="shared" si="1"/>
        <v>82566.53</v>
      </c>
      <c r="F42" s="4">
        <f>F46</f>
        <v>42566.53</v>
      </c>
      <c r="G42" s="4">
        <f>G46</f>
        <v>40000</v>
      </c>
      <c r="H42" s="4">
        <f t="shared" ref="H42:I43" si="18">H46</f>
        <v>0</v>
      </c>
      <c r="I42" s="4">
        <f t="shared" si="18"/>
        <v>0</v>
      </c>
      <c r="J42" s="4" t="str">
        <f t="shared" ref="J42:L42" si="19">J46</f>
        <v>средства ОАО "НК "ЛУКОЙЛ"</v>
      </c>
      <c r="K42" s="4">
        <f t="shared" si="19"/>
        <v>0</v>
      </c>
      <c r="L42" s="4">
        <f t="shared" si="19"/>
        <v>0</v>
      </c>
    </row>
    <row r="43" spans="1:12" ht="108" customHeight="1">
      <c r="A43" s="51"/>
      <c r="B43" s="48"/>
      <c r="C43" s="51"/>
      <c r="D43" s="22" t="s">
        <v>62</v>
      </c>
      <c r="E43" s="4">
        <f t="shared" si="1"/>
        <v>260</v>
      </c>
      <c r="F43" s="4">
        <f>F47</f>
        <v>260</v>
      </c>
      <c r="G43" s="4">
        <f>G47</f>
        <v>0</v>
      </c>
      <c r="H43" s="4">
        <f t="shared" si="18"/>
        <v>0</v>
      </c>
      <c r="I43" s="4">
        <f t="shared" si="18"/>
        <v>0</v>
      </c>
      <c r="J43" s="4" t="str">
        <f t="shared" ref="J43:L43" si="20">J47</f>
        <v>безвозмездные поступления от физических и юридических лиц</v>
      </c>
      <c r="K43" s="4">
        <f t="shared" si="20"/>
        <v>0</v>
      </c>
      <c r="L43" s="4">
        <f t="shared" si="20"/>
        <v>0</v>
      </c>
    </row>
    <row r="44" spans="1:12" ht="30" customHeight="1">
      <c r="A44" s="55" t="s">
        <v>20</v>
      </c>
      <c r="B44" s="84" t="s">
        <v>91</v>
      </c>
      <c r="C44" s="85" t="s">
        <v>21</v>
      </c>
      <c r="D44" s="23" t="s">
        <v>5</v>
      </c>
      <c r="E44" s="4">
        <f t="shared" si="1"/>
        <v>82826.53</v>
      </c>
      <c r="F44" s="4">
        <f>F45+F46+F47</f>
        <v>42826.53</v>
      </c>
      <c r="G44" s="4">
        <f>G45+G46+G47</f>
        <v>40000</v>
      </c>
      <c r="H44" s="4">
        <f t="shared" ref="H44:L44" si="21">H45+H46+H47</f>
        <v>0</v>
      </c>
      <c r="I44" s="4">
        <f t="shared" si="21"/>
        <v>0</v>
      </c>
      <c r="J44" s="4" t="e">
        <f t="shared" si="21"/>
        <v>#VALUE!</v>
      </c>
      <c r="K44" s="4">
        <f t="shared" si="21"/>
        <v>0</v>
      </c>
      <c r="L44" s="4">
        <f t="shared" si="21"/>
        <v>0</v>
      </c>
    </row>
    <row r="45" spans="1:12" ht="31.5" customHeight="1">
      <c r="A45" s="55"/>
      <c r="B45" s="84"/>
      <c r="C45" s="85"/>
      <c r="D45" s="22" t="s">
        <v>13</v>
      </c>
      <c r="E45" s="4">
        <f t="shared" si="1"/>
        <v>0</v>
      </c>
      <c r="F45" s="4">
        <v>0</v>
      </c>
      <c r="G45" s="4">
        <v>0</v>
      </c>
      <c r="H45" s="4">
        <v>0</v>
      </c>
      <c r="I45" s="4">
        <v>0</v>
      </c>
      <c r="J45" s="45"/>
      <c r="K45" s="4">
        <v>0</v>
      </c>
      <c r="L45" s="4">
        <v>0</v>
      </c>
    </row>
    <row r="46" spans="1:12" ht="36.75" customHeight="1">
      <c r="A46" s="55"/>
      <c r="B46" s="84"/>
      <c r="C46" s="85"/>
      <c r="D46" s="22" t="s">
        <v>71</v>
      </c>
      <c r="E46" s="4">
        <f t="shared" si="1"/>
        <v>82566.53</v>
      </c>
      <c r="F46" s="4">
        <v>42566.53</v>
      </c>
      <c r="G46" s="4">
        <v>40000</v>
      </c>
      <c r="H46" s="4">
        <v>0</v>
      </c>
      <c r="I46" s="4">
        <v>0</v>
      </c>
      <c r="J46" s="44" t="s">
        <v>18</v>
      </c>
      <c r="K46" s="4">
        <v>0</v>
      </c>
      <c r="L46" s="4">
        <v>0</v>
      </c>
    </row>
    <row r="47" spans="1:12" ht="100.5" customHeight="1">
      <c r="A47" s="55"/>
      <c r="B47" s="84"/>
      <c r="C47" s="85"/>
      <c r="D47" s="22" t="s">
        <v>62</v>
      </c>
      <c r="E47" s="4">
        <f t="shared" si="1"/>
        <v>260</v>
      </c>
      <c r="F47" s="4">
        <v>260</v>
      </c>
      <c r="G47" s="4">
        <v>0</v>
      </c>
      <c r="H47" s="4">
        <v>0</v>
      </c>
      <c r="I47" s="4">
        <v>0</v>
      </c>
      <c r="J47" s="44" t="s">
        <v>19</v>
      </c>
      <c r="K47" s="4">
        <v>0</v>
      </c>
      <c r="L47" s="4">
        <v>0</v>
      </c>
    </row>
    <row r="48" spans="1:12" ht="29.25" customHeight="1">
      <c r="A48" s="81" t="s">
        <v>22</v>
      </c>
      <c r="B48" s="76" t="s">
        <v>83</v>
      </c>
      <c r="C48" s="67" t="s">
        <v>23</v>
      </c>
      <c r="D48" s="23" t="s">
        <v>5</v>
      </c>
      <c r="E48" s="4">
        <f t="shared" si="1"/>
        <v>23103.200000000001</v>
      </c>
      <c r="F48" s="4">
        <f>F49</f>
        <v>1452.4</v>
      </c>
      <c r="G48" s="4">
        <f>G49</f>
        <v>6556</v>
      </c>
      <c r="H48" s="4">
        <f t="shared" ref="H48:L48" si="22">H49</f>
        <v>7332</v>
      </c>
      <c r="I48" s="4">
        <f t="shared" si="22"/>
        <v>7762.8</v>
      </c>
      <c r="J48" s="4" t="str">
        <f t="shared" si="22"/>
        <v>бюджет города Когалыма</v>
      </c>
      <c r="K48" s="4">
        <f t="shared" si="22"/>
        <v>0</v>
      </c>
      <c r="L48" s="4">
        <f t="shared" si="22"/>
        <v>0</v>
      </c>
    </row>
    <row r="49" spans="1:12" ht="42" customHeight="1">
      <c r="A49" s="83"/>
      <c r="B49" s="77"/>
      <c r="C49" s="69"/>
      <c r="D49" s="22" t="s">
        <v>11</v>
      </c>
      <c r="E49" s="4">
        <f t="shared" si="1"/>
        <v>23103.200000000001</v>
      </c>
      <c r="F49" s="4">
        <v>1452.4</v>
      </c>
      <c r="G49" s="4">
        <v>6556</v>
      </c>
      <c r="H49" s="4">
        <v>7332</v>
      </c>
      <c r="I49" s="4">
        <v>7762.8</v>
      </c>
      <c r="J49" s="44" t="s">
        <v>11</v>
      </c>
      <c r="K49" s="4">
        <v>0</v>
      </c>
      <c r="L49" s="4">
        <v>0</v>
      </c>
    </row>
    <row r="50" spans="1:12" ht="34.5" customHeight="1">
      <c r="A50" s="55" t="s">
        <v>24</v>
      </c>
      <c r="B50" s="84" t="s">
        <v>64</v>
      </c>
      <c r="C50" s="85" t="s">
        <v>21</v>
      </c>
      <c r="D50" s="23" t="s">
        <v>5</v>
      </c>
      <c r="E50" s="4">
        <f t="shared" si="1"/>
        <v>0</v>
      </c>
      <c r="F50" s="4">
        <f>F51+F52</f>
        <v>0</v>
      </c>
      <c r="G50" s="4">
        <f>G51+G52</f>
        <v>0</v>
      </c>
      <c r="H50" s="4">
        <f>H51+H52</f>
        <v>0</v>
      </c>
      <c r="I50" s="4">
        <f>I51+I52</f>
        <v>0</v>
      </c>
      <c r="J50" s="4">
        <f t="shared" ref="J50:L50" si="23">J51+J52</f>
        <v>0</v>
      </c>
      <c r="K50" s="4">
        <f t="shared" si="23"/>
        <v>0</v>
      </c>
      <c r="L50" s="4">
        <f t="shared" si="23"/>
        <v>0</v>
      </c>
    </row>
    <row r="51" spans="1:12" ht="36" customHeight="1">
      <c r="A51" s="55"/>
      <c r="B51" s="84"/>
      <c r="C51" s="85"/>
      <c r="D51" s="22" t="s">
        <v>13</v>
      </c>
      <c r="E51" s="4">
        <f t="shared" si="1"/>
        <v>0</v>
      </c>
      <c r="F51" s="4">
        <v>0</v>
      </c>
      <c r="G51" s="4">
        <v>0</v>
      </c>
      <c r="H51" s="4">
        <v>0</v>
      </c>
      <c r="I51" s="4">
        <v>0</v>
      </c>
      <c r="J51" s="41"/>
      <c r="K51" s="4">
        <v>0</v>
      </c>
      <c r="L51" s="4">
        <v>0</v>
      </c>
    </row>
    <row r="52" spans="1:12" ht="40.5" customHeight="1">
      <c r="A52" s="55"/>
      <c r="B52" s="84"/>
      <c r="C52" s="85"/>
      <c r="D52" s="22" t="s">
        <v>11</v>
      </c>
      <c r="E52" s="4">
        <f t="shared" si="1"/>
        <v>0</v>
      </c>
      <c r="F52" s="4">
        <v>0</v>
      </c>
      <c r="G52" s="4">
        <v>0</v>
      </c>
      <c r="H52" s="4">
        <v>0</v>
      </c>
      <c r="I52" s="4">
        <v>0</v>
      </c>
      <c r="J52" s="41"/>
      <c r="K52" s="4">
        <v>0</v>
      </c>
      <c r="L52" s="4">
        <v>0</v>
      </c>
    </row>
    <row r="53" spans="1:12" ht="24" customHeight="1">
      <c r="A53" s="55"/>
      <c r="B53" s="70" t="s">
        <v>25</v>
      </c>
      <c r="C53" s="55"/>
      <c r="D53" s="23" t="s">
        <v>5</v>
      </c>
      <c r="E53" s="4">
        <f t="shared" si="1"/>
        <v>105929.73000000001</v>
      </c>
      <c r="F53" s="4">
        <f>F54+F55+F56+F57</f>
        <v>44278.93</v>
      </c>
      <c r="G53" s="4">
        <f>G54+G55+G56+G57</f>
        <v>46556</v>
      </c>
      <c r="H53" s="4">
        <f t="shared" ref="H53:I53" si="24">H54+H55+H56+H57</f>
        <v>7332</v>
      </c>
      <c r="I53" s="4">
        <f t="shared" si="24"/>
        <v>7762.8</v>
      </c>
      <c r="J53" s="4" t="e">
        <f t="shared" ref="J53:L53" si="25">J54+J55+J56+J57</f>
        <v>#VALUE!</v>
      </c>
      <c r="K53" s="4">
        <f t="shared" si="25"/>
        <v>0</v>
      </c>
      <c r="L53" s="4">
        <f t="shared" si="25"/>
        <v>0</v>
      </c>
    </row>
    <row r="54" spans="1:12" ht="28.5" customHeight="1">
      <c r="A54" s="56"/>
      <c r="B54" s="86"/>
      <c r="C54" s="56"/>
      <c r="D54" s="22" t="s">
        <v>13</v>
      </c>
      <c r="E54" s="4">
        <f t="shared" si="1"/>
        <v>0</v>
      </c>
      <c r="F54" s="4">
        <f t="shared" ref="F54" si="26">F40+F51</f>
        <v>0</v>
      </c>
      <c r="G54" s="4">
        <f t="shared" ref="G54:I55" si="27">G40+G51</f>
        <v>0</v>
      </c>
      <c r="H54" s="4">
        <f t="shared" si="27"/>
        <v>0</v>
      </c>
      <c r="I54" s="4">
        <f t="shared" si="27"/>
        <v>0</v>
      </c>
      <c r="J54" s="4">
        <f t="shared" ref="J54:L54" si="28">J40+J51</f>
        <v>0</v>
      </c>
      <c r="K54" s="4">
        <f t="shared" si="28"/>
        <v>0</v>
      </c>
      <c r="L54" s="4">
        <f t="shared" si="28"/>
        <v>0</v>
      </c>
    </row>
    <row r="55" spans="1:12" ht="36" customHeight="1">
      <c r="A55" s="56"/>
      <c r="B55" s="86"/>
      <c r="C55" s="56"/>
      <c r="D55" s="22" t="s">
        <v>11</v>
      </c>
      <c r="E55" s="4">
        <f t="shared" si="1"/>
        <v>23103.200000000001</v>
      </c>
      <c r="F55" s="4">
        <f t="shared" ref="F55" si="29">F41+F52</f>
        <v>1452.4</v>
      </c>
      <c r="G55" s="4">
        <f t="shared" si="27"/>
        <v>6556</v>
      </c>
      <c r="H55" s="4">
        <f t="shared" si="27"/>
        <v>7332</v>
      </c>
      <c r="I55" s="4">
        <f t="shared" si="27"/>
        <v>7762.8</v>
      </c>
      <c r="J55" s="4" t="e">
        <f t="shared" ref="J55:L55" si="30">J41+J52</f>
        <v>#VALUE!</v>
      </c>
      <c r="K55" s="4">
        <f t="shared" si="30"/>
        <v>0</v>
      </c>
      <c r="L55" s="4">
        <f t="shared" si="30"/>
        <v>0</v>
      </c>
    </row>
    <row r="56" spans="1:12" ht="33">
      <c r="A56" s="56"/>
      <c r="B56" s="86"/>
      <c r="C56" s="56"/>
      <c r="D56" s="22" t="str">
        <f t="shared" ref="D56" si="31">D46</f>
        <v>средства ПАО  "ЛУКОЙЛ"</v>
      </c>
      <c r="E56" s="4">
        <f t="shared" si="1"/>
        <v>82566.53</v>
      </c>
      <c r="F56" s="4">
        <f t="shared" ref="F56" si="32">F42</f>
        <v>42566.53</v>
      </c>
      <c r="G56" s="4">
        <f t="shared" ref="G56:I57" si="33">G42</f>
        <v>40000</v>
      </c>
      <c r="H56" s="4">
        <f t="shared" si="33"/>
        <v>0</v>
      </c>
      <c r="I56" s="4">
        <f t="shared" si="33"/>
        <v>0</v>
      </c>
      <c r="J56" s="4" t="str">
        <f t="shared" ref="J56:L56" si="34">J42</f>
        <v>средства ОАО "НК "ЛУКОЙЛ"</v>
      </c>
      <c r="K56" s="4">
        <f t="shared" si="34"/>
        <v>0</v>
      </c>
      <c r="L56" s="4">
        <f t="shared" si="34"/>
        <v>0</v>
      </c>
    </row>
    <row r="57" spans="1:12" ht="107.25" customHeight="1">
      <c r="A57" s="51"/>
      <c r="B57" s="23"/>
      <c r="C57" s="51"/>
      <c r="D57" s="22" t="str">
        <f>D47</f>
        <v>безвозмездные поступления от физических и юридических лиц (переходящие остатки прошлых лет)</v>
      </c>
      <c r="E57" s="4">
        <f t="shared" si="1"/>
        <v>260</v>
      </c>
      <c r="F57" s="4">
        <f t="shared" ref="F57" si="35">F43</f>
        <v>260</v>
      </c>
      <c r="G57" s="4">
        <f t="shared" si="33"/>
        <v>0</v>
      </c>
      <c r="H57" s="4">
        <f t="shared" si="33"/>
        <v>0</v>
      </c>
      <c r="I57" s="4">
        <f t="shared" si="33"/>
        <v>0</v>
      </c>
      <c r="J57" s="4" t="str">
        <f t="shared" ref="J57:L57" si="36">J43</f>
        <v>безвозмездные поступления от физических и юридических лиц</v>
      </c>
      <c r="K57" s="4">
        <f t="shared" si="36"/>
        <v>0</v>
      </c>
      <c r="L57" s="4">
        <f t="shared" si="36"/>
        <v>0</v>
      </c>
    </row>
    <row r="58" spans="1:12" s="54" customFormat="1" ht="23.25" customHeight="1">
      <c r="A58" s="70" t="s">
        <v>26</v>
      </c>
      <c r="B58" s="70"/>
      <c r="C58" s="70"/>
      <c r="D58" s="70"/>
      <c r="E58" s="70"/>
      <c r="F58" s="70"/>
      <c r="G58" s="70"/>
      <c r="H58" s="70"/>
      <c r="I58" s="70"/>
      <c r="J58" s="71"/>
      <c r="K58" s="53"/>
      <c r="L58" s="53"/>
    </row>
    <row r="59" spans="1:12" ht="29.25" customHeight="1">
      <c r="A59" s="81" t="s">
        <v>27</v>
      </c>
      <c r="B59" s="87" t="s">
        <v>112</v>
      </c>
      <c r="C59" s="90" t="s">
        <v>29</v>
      </c>
      <c r="D59" s="23" t="s">
        <v>5</v>
      </c>
      <c r="E59" s="4">
        <f t="shared" si="1"/>
        <v>32448.299999999996</v>
      </c>
      <c r="F59" s="4">
        <f>F60+F61</f>
        <v>26856.399999999998</v>
      </c>
      <c r="G59" s="4">
        <f>G60+G61</f>
        <v>4991.7</v>
      </c>
      <c r="H59" s="4">
        <f t="shared" ref="H59:I59" si="37">H60+H61</f>
        <v>600.20000000000005</v>
      </c>
      <c r="I59" s="4">
        <f t="shared" si="37"/>
        <v>0</v>
      </c>
      <c r="J59" s="4">
        <f t="shared" ref="J59:L59" si="38">J60+J61</f>
        <v>0</v>
      </c>
      <c r="K59" s="4">
        <f t="shared" si="38"/>
        <v>0</v>
      </c>
      <c r="L59" s="4">
        <f t="shared" si="38"/>
        <v>0</v>
      </c>
    </row>
    <row r="60" spans="1:12" ht="42.75" customHeight="1">
      <c r="A60" s="82"/>
      <c r="B60" s="88"/>
      <c r="C60" s="91"/>
      <c r="D60" s="22" t="s">
        <v>13</v>
      </c>
      <c r="E60" s="4">
        <f t="shared" si="1"/>
        <v>32123.699999999997</v>
      </c>
      <c r="F60" s="4">
        <v>26587.8</v>
      </c>
      <c r="G60" s="4">
        <v>4941.7</v>
      </c>
      <c r="H60" s="4">
        <v>594.20000000000005</v>
      </c>
      <c r="I60" s="4">
        <v>0</v>
      </c>
      <c r="J60" s="4">
        <v>0</v>
      </c>
      <c r="K60" s="4">
        <v>0</v>
      </c>
      <c r="L60" s="4">
        <v>0</v>
      </c>
    </row>
    <row r="61" spans="1:12" ht="78.75" customHeight="1">
      <c r="A61" s="83"/>
      <c r="B61" s="89"/>
      <c r="C61" s="92"/>
      <c r="D61" s="22" t="s">
        <v>11</v>
      </c>
      <c r="E61" s="4">
        <f t="shared" si="1"/>
        <v>324.60000000000002</v>
      </c>
      <c r="F61" s="4">
        <v>268.60000000000002</v>
      </c>
      <c r="G61" s="4">
        <v>50</v>
      </c>
      <c r="H61" s="4">
        <v>6</v>
      </c>
      <c r="I61" s="4">
        <v>0</v>
      </c>
      <c r="J61" s="4">
        <v>0</v>
      </c>
      <c r="K61" s="4">
        <v>0</v>
      </c>
      <c r="L61" s="4">
        <v>0</v>
      </c>
    </row>
    <row r="62" spans="1:12" ht="44.25" customHeight="1">
      <c r="A62" s="74" t="s">
        <v>73</v>
      </c>
      <c r="B62" s="64" t="s">
        <v>84</v>
      </c>
      <c r="C62" s="67" t="s">
        <v>66</v>
      </c>
      <c r="D62" s="22" t="s">
        <v>5</v>
      </c>
      <c r="E62" s="4">
        <f t="shared" si="1"/>
        <v>2288.6999999999998</v>
      </c>
      <c r="F62" s="4">
        <f>F63+F64</f>
        <v>2288.6999999999998</v>
      </c>
      <c r="G62" s="4">
        <f>G63+G64</f>
        <v>0</v>
      </c>
      <c r="H62" s="4">
        <f>H63+H64</f>
        <v>0</v>
      </c>
      <c r="I62" s="4">
        <f>I63+I64</f>
        <v>0</v>
      </c>
      <c r="J62" s="4">
        <f t="shared" ref="J62:L62" si="39">J63+J64</f>
        <v>0</v>
      </c>
      <c r="K62" s="4">
        <f t="shared" si="39"/>
        <v>0</v>
      </c>
      <c r="L62" s="4">
        <f t="shared" si="39"/>
        <v>0</v>
      </c>
    </row>
    <row r="63" spans="1:12" ht="36.75" customHeight="1">
      <c r="A63" s="93"/>
      <c r="B63" s="64"/>
      <c r="C63" s="68"/>
      <c r="D63" s="22" t="s">
        <v>13</v>
      </c>
      <c r="E63" s="4">
        <f t="shared" si="1"/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</row>
    <row r="64" spans="1:12" ht="38.25" customHeight="1">
      <c r="A64" s="75"/>
      <c r="B64" s="64"/>
      <c r="C64" s="69"/>
      <c r="D64" s="22" t="s">
        <v>11</v>
      </c>
      <c r="E64" s="4">
        <f t="shared" si="1"/>
        <v>2288.6999999999998</v>
      </c>
      <c r="F64" s="4">
        <v>2288.6999999999998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</row>
    <row r="65" spans="1:12" ht="55.5" customHeight="1">
      <c r="A65" s="74" t="s">
        <v>103</v>
      </c>
      <c r="B65" s="64" t="s">
        <v>113</v>
      </c>
      <c r="C65" s="67" t="s">
        <v>104</v>
      </c>
      <c r="D65" s="39" t="s">
        <v>5</v>
      </c>
      <c r="E65" s="4">
        <f t="shared" si="1"/>
        <v>177492.5</v>
      </c>
      <c r="F65" s="4">
        <f>F66+F67</f>
        <v>0</v>
      </c>
      <c r="G65" s="4">
        <f>G66+G67</f>
        <v>35498.5</v>
      </c>
      <c r="H65" s="4">
        <f>H66+H67</f>
        <v>35498.5</v>
      </c>
      <c r="I65" s="4">
        <f>I66+I67</f>
        <v>35498.5</v>
      </c>
      <c r="J65" s="4">
        <f t="shared" ref="J65:K65" si="40">J66+J67</f>
        <v>35498.5</v>
      </c>
      <c r="K65" s="4">
        <f t="shared" si="40"/>
        <v>35498.5</v>
      </c>
      <c r="L65" s="4">
        <f>L66+L67</f>
        <v>35498.5</v>
      </c>
    </row>
    <row r="66" spans="1:12" ht="53.25" customHeight="1">
      <c r="A66" s="93"/>
      <c r="B66" s="64"/>
      <c r="C66" s="68"/>
      <c r="D66" s="39" t="s">
        <v>13</v>
      </c>
      <c r="E66" s="4">
        <f t="shared" si="1"/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</row>
    <row r="67" spans="1:12" ht="57" customHeight="1">
      <c r="A67" s="75"/>
      <c r="B67" s="64"/>
      <c r="C67" s="69"/>
      <c r="D67" s="39" t="s">
        <v>11</v>
      </c>
      <c r="E67" s="4">
        <f t="shared" si="1"/>
        <v>177492.5</v>
      </c>
      <c r="F67" s="4">
        <v>0</v>
      </c>
      <c r="G67" s="4">
        <v>35498.5</v>
      </c>
      <c r="H67" s="4">
        <v>35498.5</v>
      </c>
      <c r="I67" s="4">
        <v>35498.5</v>
      </c>
      <c r="J67" s="4">
        <v>35498.5</v>
      </c>
      <c r="K67" s="4">
        <v>35498.5</v>
      </c>
      <c r="L67" s="4">
        <v>35498.5</v>
      </c>
    </row>
    <row r="68" spans="1:12" ht="27" customHeight="1">
      <c r="A68" s="81"/>
      <c r="B68" s="81" t="s">
        <v>30</v>
      </c>
      <c r="C68" s="81"/>
      <c r="D68" s="23" t="s">
        <v>5</v>
      </c>
      <c r="E68" s="4">
        <f t="shared" si="1"/>
        <v>212229.5</v>
      </c>
      <c r="F68" s="4">
        <f t="shared" ref="F68" si="41">F69+F70</f>
        <v>29145.1</v>
      </c>
      <c r="G68" s="4">
        <f t="shared" ref="G68:I68" si="42">G69+G70</f>
        <v>40490.199999999997</v>
      </c>
      <c r="H68" s="4">
        <f t="shared" si="42"/>
        <v>36098.699999999997</v>
      </c>
      <c r="I68" s="4">
        <f t="shared" si="42"/>
        <v>35498.5</v>
      </c>
      <c r="J68" s="4">
        <f t="shared" ref="J68:L68" si="43">J69+J70</f>
        <v>35498.5</v>
      </c>
      <c r="K68" s="4">
        <f t="shared" si="43"/>
        <v>35498.5</v>
      </c>
      <c r="L68" s="4">
        <f t="shared" si="43"/>
        <v>35498.5</v>
      </c>
    </row>
    <row r="69" spans="1:12" ht="22.5" customHeight="1">
      <c r="A69" s="82"/>
      <c r="B69" s="82"/>
      <c r="C69" s="82"/>
      <c r="D69" s="22" t="s">
        <v>13</v>
      </c>
      <c r="E69" s="4">
        <f t="shared" si="1"/>
        <v>32123.699999999997</v>
      </c>
      <c r="F69" s="4">
        <f>F60+F63+F66</f>
        <v>26587.8</v>
      </c>
      <c r="G69" s="4">
        <f t="shared" ref="G69:I69" si="44">G60+G63+G66</f>
        <v>4941.7</v>
      </c>
      <c r="H69" s="4">
        <f t="shared" si="44"/>
        <v>594.20000000000005</v>
      </c>
      <c r="I69" s="4">
        <f t="shared" si="44"/>
        <v>0</v>
      </c>
      <c r="J69" s="4">
        <f t="shared" ref="J69:L69" si="45">J60+J63+J66</f>
        <v>0</v>
      </c>
      <c r="K69" s="4">
        <f t="shared" si="45"/>
        <v>0</v>
      </c>
      <c r="L69" s="4">
        <f t="shared" si="45"/>
        <v>0</v>
      </c>
    </row>
    <row r="70" spans="1:12" ht="34.5" customHeight="1">
      <c r="A70" s="82"/>
      <c r="B70" s="83"/>
      <c r="C70" s="83"/>
      <c r="D70" s="22" t="s">
        <v>11</v>
      </c>
      <c r="E70" s="4">
        <f t="shared" si="1"/>
        <v>180105.8</v>
      </c>
      <c r="F70" s="4">
        <f>F61+F64+F67</f>
        <v>2557.2999999999997</v>
      </c>
      <c r="G70" s="4">
        <f t="shared" ref="G70:I70" si="46">G61+G64+G67</f>
        <v>35548.5</v>
      </c>
      <c r="H70" s="4">
        <f t="shared" si="46"/>
        <v>35504.5</v>
      </c>
      <c r="I70" s="4">
        <f t="shared" si="46"/>
        <v>35498.5</v>
      </c>
      <c r="J70" s="4">
        <f t="shared" ref="J70:L70" si="47">J61+J64+J67</f>
        <v>35498.5</v>
      </c>
      <c r="K70" s="4">
        <f t="shared" si="47"/>
        <v>35498.5</v>
      </c>
      <c r="L70" s="4">
        <f t="shared" si="47"/>
        <v>35498.5</v>
      </c>
    </row>
    <row r="71" spans="1:12" s="54" customFormat="1" ht="24" customHeight="1">
      <c r="A71" s="70" t="s">
        <v>31</v>
      </c>
      <c r="B71" s="70"/>
      <c r="C71" s="70"/>
      <c r="D71" s="70"/>
      <c r="E71" s="70"/>
      <c r="F71" s="70"/>
      <c r="G71" s="70"/>
      <c r="H71" s="70"/>
      <c r="I71" s="70"/>
      <c r="J71" s="71"/>
      <c r="K71" s="53"/>
      <c r="L71" s="53"/>
    </row>
    <row r="72" spans="1:12" ht="61.5" customHeight="1">
      <c r="A72" s="19" t="s">
        <v>32</v>
      </c>
      <c r="B72" s="20" t="s">
        <v>85</v>
      </c>
      <c r="C72" s="21" t="s">
        <v>33</v>
      </c>
      <c r="D72" s="20" t="s">
        <v>11</v>
      </c>
      <c r="E72" s="4">
        <f t="shared" si="1"/>
        <v>28513.4</v>
      </c>
      <c r="F72" s="4">
        <v>4751.8999999999996</v>
      </c>
      <c r="G72" s="6">
        <v>4745.3999999999996</v>
      </c>
      <c r="H72" s="6">
        <v>4745.3999999999996</v>
      </c>
      <c r="I72" s="6">
        <v>4756.8999999999996</v>
      </c>
      <c r="J72" s="6">
        <v>4756.8999999999996</v>
      </c>
      <c r="K72" s="6">
        <v>4756.8999999999996</v>
      </c>
      <c r="L72" s="6">
        <v>4756.8999999999996</v>
      </c>
    </row>
    <row r="73" spans="1:12" ht="28.5" customHeight="1">
      <c r="A73" s="55"/>
      <c r="B73" s="94" t="s">
        <v>34</v>
      </c>
      <c r="C73" s="55"/>
      <c r="D73" s="23" t="s">
        <v>5</v>
      </c>
      <c r="E73" s="4">
        <f t="shared" si="1"/>
        <v>28513.4</v>
      </c>
      <c r="F73" s="4">
        <f>F74</f>
        <v>4751.8999999999996</v>
      </c>
      <c r="G73" s="4">
        <f>G74</f>
        <v>4745.3999999999996</v>
      </c>
      <c r="H73" s="4">
        <f t="shared" ref="H73:L73" si="48">H74</f>
        <v>4745.3999999999996</v>
      </c>
      <c r="I73" s="4">
        <f t="shared" si="48"/>
        <v>4756.8999999999996</v>
      </c>
      <c r="J73" s="4">
        <f t="shared" si="48"/>
        <v>4756.8999999999996</v>
      </c>
      <c r="K73" s="4">
        <f t="shared" si="48"/>
        <v>4756.8999999999996</v>
      </c>
      <c r="L73" s="4">
        <f t="shared" si="48"/>
        <v>4756.8999999999996</v>
      </c>
    </row>
    <row r="74" spans="1:12" ht="36" customHeight="1">
      <c r="A74" s="55"/>
      <c r="B74" s="95"/>
      <c r="C74" s="55"/>
      <c r="D74" s="22" t="s">
        <v>11</v>
      </c>
      <c r="E74" s="4">
        <f t="shared" si="1"/>
        <v>28513.4</v>
      </c>
      <c r="F74" s="4">
        <f>F72</f>
        <v>4751.8999999999996</v>
      </c>
      <c r="G74" s="4">
        <f>G72</f>
        <v>4745.3999999999996</v>
      </c>
      <c r="H74" s="4">
        <f t="shared" ref="H74:I74" si="49">H72</f>
        <v>4745.3999999999996</v>
      </c>
      <c r="I74" s="4">
        <f t="shared" si="49"/>
        <v>4756.8999999999996</v>
      </c>
      <c r="J74" s="4">
        <f t="shared" ref="J74:L74" si="50">J72</f>
        <v>4756.8999999999996</v>
      </c>
      <c r="K74" s="4">
        <f t="shared" si="50"/>
        <v>4756.8999999999996</v>
      </c>
      <c r="L74" s="4">
        <f t="shared" si="50"/>
        <v>4756.8999999999996</v>
      </c>
    </row>
    <row r="75" spans="1:12" ht="24" customHeight="1">
      <c r="A75" s="96"/>
      <c r="B75" s="76" t="s">
        <v>35</v>
      </c>
      <c r="C75" s="96"/>
      <c r="D75" s="18" t="s">
        <v>5</v>
      </c>
      <c r="E75" s="4">
        <f t="shared" si="1"/>
        <v>442097.56000000006</v>
      </c>
      <c r="F75" s="4">
        <f>F76+F77+F78+F79</f>
        <v>132588.35999999999</v>
      </c>
      <c r="G75" s="4">
        <f>G76+G77+G78+G79</f>
        <v>121754.1</v>
      </c>
      <c r="H75" s="4">
        <f t="shared" ref="H75:I75" si="51">H76+H77+H78+H79</f>
        <v>53701.100000000006</v>
      </c>
      <c r="I75" s="4">
        <f t="shared" si="51"/>
        <v>53543.200000000004</v>
      </c>
      <c r="J75" s="4" t="e">
        <f t="shared" ref="J75:L75" si="52">J76+J77+J78+J79</f>
        <v>#VALUE!</v>
      </c>
      <c r="K75" s="4">
        <f t="shared" si="52"/>
        <v>40255.4</v>
      </c>
      <c r="L75" s="4">
        <f t="shared" si="52"/>
        <v>40255.4</v>
      </c>
    </row>
    <row r="76" spans="1:12" s="54" customFormat="1" ht="27" customHeight="1">
      <c r="A76" s="97"/>
      <c r="B76" s="98"/>
      <c r="C76" s="97"/>
      <c r="D76" s="48" t="s">
        <v>13</v>
      </c>
      <c r="E76" s="4">
        <f t="shared" si="1"/>
        <v>60307.03</v>
      </c>
      <c r="F76" s="4">
        <f>F69+F54+F35</f>
        <v>36400.629999999997</v>
      </c>
      <c r="G76" s="4">
        <f t="shared" ref="G76:I76" si="53">G69+G54+G35</f>
        <v>12814.8</v>
      </c>
      <c r="H76" s="4">
        <f t="shared" si="53"/>
        <v>5842.9</v>
      </c>
      <c r="I76" s="4">
        <f t="shared" si="53"/>
        <v>5248.7</v>
      </c>
      <c r="J76" s="4">
        <f t="shared" ref="J76:L76" si="54">J69+J54+J35</f>
        <v>5248.7</v>
      </c>
      <c r="K76" s="4">
        <f t="shared" si="54"/>
        <v>0</v>
      </c>
      <c r="L76" s="4">
        <f t="shared" si="54"/>
        <v>0</v>
      </c>
    </row>
    <row r="77" spans="1:12" ht="34.5" customHeight="1">
      <c r="A77" s="97"/>
      <c r="B77" s="98"/>
      <c r="C77" s="97"/>
      <c r="D77" s="8" t="s">
        <v>11</v>
      </c>
      <c r="E77" s="4">
        <f t="shared" si="1"/>
        <v>233939</v>
      </c>
      <c r="F77" s="4">
        <f>F72+F70+F55+F36</f>
        <v>10011.199999999999</v>
      </c>
      <c r="G77" s="4">
        <f t="shared" ref="G77:I77" si="55">G72+G70+G55+G36</f>
        <v>47264.3</v>
      </c>
      <c r="H77" s="4">
        <f t="shared" si="55"/>
        <v>47858.200000000004</v>
      </c>
      <c r="I77" s="4">
        <f t="shared" si="55"/>
        <v>48294.500000000007</v>
      </c>
      <c r="J77" s="4" t="e">
        <f t="shared" ref="J77:L77" si="56">J72+J70+J55+J36</f>
        <v>#VALUE!</v>
      </c>
      <c r="K77" s="4">
        <f t="shared" si="56"/>
        <v>40255.4</v>
      </c>
      <c r="L77" s="4">
        <f t="shared" si="56"/>
        <v>40255.4</v>
      </c>
    </row>
    <row r="78" spans="1:12" ht="38.25" customHeight="1">
      <c r="A78" s="97"/>
      <c r="B78" s="98"/>
      <c r="C78" s="97"/>
      <c r="D78" s="22" t="s">
        <v>72</v>
      </c>
      <c r="E78" s="4">
        <f t="shared" si="1"/>
        <v>147591.53</v>
      </c>
      <c r="F78" s="4">
        <f>F56+F37</f>
        <v>85916.53</v>
      </c>
      <c r="G78" s="4">
        <f t="shared" ref="G78:I78" si="57">G56+G37</f>
        <v>61675</v>
      </c>
      <c r="H78" s="4">
        <f t="shared" si="57"/>
        <v>0</v>
      </c>
      <c r="I78" s="4">
        <f t="shared" si="57"/>
        <v>0</v>
      </c>
      <c r="J78" s="4" t="e">
        <f t="shared" ref="J78:L78" si="58">J56+J37</f>
        <v>#VALUE!</v>
      </c>
      <c r="K78" s="4">
        <f t="shared" si="58"/>
        <v>0</v>
      </c>
      <c r="L78" s="4">
        <f t="shared" si="58"/>
        <v>0</v>
      </c>
    </row>
    <row r="79" spans="1:12" ht="111" customHeight="1">
      <c r="A79" s="97"/>
      <c r="B79" s="98"/>
      <c r="C79" s="97"/>
      <c r="D79" s="22" t="s">
        <v>62</v>
      </c>
      <c r="E79" s="4">
        <f t="shared" si="1"/>
        <v>260</v>
      </c>
      <c r="F79" s="4">
        <f>F57</f>
        <v>260</v>
      </c>
      <c r="G79" s="4">
        <f t="shared" ref="G79:I79" si="59">G57</f>
        <v>0</v>
      </c>
      <c r="H79" s="4">
        <f t="shared" si="59"/>
        <v>0</v>
      </c>
      <c r="I79" s="4">
        <f t="shared" si="59"/>
        <v>0</v>
      </c>
      <c r="J79" s="4" t="str">
        <f t="shared" ref="J79:L79" si="60">J57</f>
        <v>безвозмездные поступления от физических и юридических лиц</v>
      </c>
      <c r="K79" s="4">
        <f t="shared" si="60"/>
        <v>0</v>
      </c>
      <c r="L79" s="4">
        <f t="shared" si="60"/>
        <v>0</v>
      </c>
    </row>
    <row r="80" spans="1:12" ht="24" customHeight="1">
      <c r="A80" s="55"/>
      <c r="B80" s="67" t="s">
        <v>57</v>
      </c>
      <c r="C80" s="57"/>
      <c r="D80" s="22" t="s">
        <v>5</v>
      </c>
      <c r="E80" s="4">
        <f t="shared" si="1"/>
        <v>51616.600000000006</v>
      </c>
      <c r="F80" s="4">
        <f>F81</f>
        <v>6204.2999999999993</v>
      </c>
      <c r="G80" s="4">
        <f>G81</f>
        <v>11301.4</v>
      </c>
      <c r="H80" s="4">
        <f t="shared" ref="H80:L80" si="61">H81</f>
        <v>12077.4</v>
      </c>
      <c r="I80" s="4">
        <f t="shared" si="61"/>
        <v>12519.7</v>
      </c>
      <c r="J80" s="4" t="e">
        <f t="shared" si="61"/>
        <v>#VALUE!</v>
      </c>
      <c r="K80" s="4">
        <f t="shared" si="61"/>
        <v>4756.8999999999996</v>
      </c>
      <c r="L80" s="4">
        <f t="shared" si="61"/>
        <v>4756.8999999999996</v>
      </c>
    </row>
    <row r="81" spans="1:12" ht="34.5" customHeight="1">
      <c r="A81" s="55"/>
      <c r="B81" s="83"/>
      <c r="C81" s="57"/>
      <c r="D81" s="22" t="s">
        <v>11</v>
      </c>
      <c r="E81" s="4">
        <f t="shared" si="1"/>
        <v>51616.600000000006</v>
      </c>
      <c r="F81" s="4">
        <f>F72+F49</f>
        <v>6204.2999999999993</v>
      </c>
      <c r="G81" s="4">
        <f>G72+G49</f>
        <v>11301.4</v>
      </c>
      <c r="H81" s="4">
        <f t="shared" ref="H81:I81" si="62">H72+H49</f>
        <v>12077.4</v>
      </c>
      <c r="I81" s="4">
        <f t="shared" si="62"/>
        <v>12519.7</v>
      </c>
      <c r="J81" s="4" t="e">
        <f t="shared" ref="J81:L81" si="63">J72+J49</f>
        <v>#VALUE!</v>
      </c>
      <c r="K81" s="4">
        <f t="shared" si="63"/>
        <v>4756.8999999999996</v>
      </c>
      <c r="L81" s="4">
        <f t="shared" si="63"/>
        <v>4756.8999999999996</v>
      </c>
    </row>
    <row r="82" spans="1:12" ht="22.5" customHeight="1">
      <c r="A82" s="55"/>
      <c r="B82" s="57" t="s">
        <v>58</v>
      </c>
      <c r="C82" s="57"/>
      <c r="D82" s="22" t="s">
        <v>5</v>
      </c>
      <c r="E82" s="4">
        <f t="shared" si="1"/>
        <v>145468.35999999999</v>
      </c>
      <c r="F82" s="4">
        <f>F83+F84+F85+F86</f>
        <v>80538.959999999992</v>
      </c>
      <c r="G82" s="4">
        <f>G83+G84+G85+G86</f>
        <v>53279.199999999997</v>
      </c>
      <c r="H82" s="4">
        <f t="shared" ref="H82:I82" si="64">H83+H84+H85+H86</f>
        <v>6125.2</v>
      </c>
      <c r="I82" s="4">
        <f t="shared" si="64"/>
        <v>5525</v>
      </c>
      <c r="J82" s="4" t="e">
        <f t="shared" ref="J82:L82" si="65">J83+J84+J85+J86</f>
        <v>#VALUE!</v>
      </c>
      <c r="K82" s="4">
        <f t="shared" si="65"/>
        <v>0</v>
      </c>
      <c r="L82" s="4">
        <f t="shared" si="65"/>
        <v>0</v>
      </c>
    </row>
    <row r="83" spans="1:12" ht="28.5" customHeight="1">
      <c r="A83" s="56"/>
      <c r="B83" s="56"/>
      <c r="C83" s="58"/>
      <c r="D83" s="22" t="s">
        <v>13</v>
      </c>
      <c r="E83" s="4">
        <f t="shared" si="1"/>
        <v>60307.03</v>
      </c>
      <c r="F83" s="4">
        <f>F60+F51+F45+F23</f>
        <v>36400.629999999997</v>
      </c>
      <c r="G83" s="4">
        <f t="shared" ref="G83:I83" si="66">G60+G51+G45+G23</f>
        <v>12814.8</v>
      </c>
      <c r="H83" s="4">
        <f t="shared" si="66"/>
        <v>5842.9</v>
      </c>
      <c r="I83" s="4">
        <f t="shared" si="66"/>
        <v>5248.7</v>
      </c>
      <c r="J83" s="4">
        <f t="shared" ref="J83:L83" si="67">J60+J51+J45+J23</f>
        <v>5248.7</v>
      </c>
      <c r="K83" s="4">
        <f t="shared" si="67"/>
        <v>0</v>
      </c>
      <c r="L83" s="4">
        <f t="shared" si="67"/>
        <v>0</v>
      </c>
    </row>
    <row r="84" spans="1:12" ht="36" customHeight="1">
      <c r="A84" s="56"/>
      <c r="B84" s="56"/>
      <c r="C84" s="58"/>
      <c r="D84" s="22" t="s">
        <v>11</v>
      </c>
      <c r="E84" s="4">
        <f t="shared" ref="E84:E93" si="68">G84+H84+I84+F84+K84+L84</f>
        <v>2334.8000000000002</v>
      </c>
      <c r="F84" s="4">
        <f>F61+F52+F31+F24</f>
        <v>1311.8000000000002</v>
      </c>
      <c r="G84" s="4">
        <f t="shared" ref="G84:I84" si="69">G61+G52+G31+G24</f>
        <v>464.4</v>
      </c>
      <c r="H84" s="4">
        <f t="shared" si="69"/>
        <v>282.3</v>
      </c>
      <c r="I84" s="4">
        <f t="shared" si="69"/>
        <v>276.3</v>
      </c>
      <c r="J84" s="4">
        <f t="shared" ref="J84:L84" si="70">J61+J52+J31+J24</f>
        <v>277.3</v>
      </c>
      <c r="K84" s="4">
        <f t="shared" si="70"/>
        <v>0</v>
      </c>
      <c r="L84" s="4">
        <f t="shared" si="70"/>
        <v>0</v>
      </c>
    </row>
    <row r="85" spans="1:12" ht="38.25" customHeight="1">
      <c r="A85" s="55"/>
      <c r="B85" s="57" t="s">
        <v>58</v>
      </c>
      <c r="C85" s="57"/>
      <c r="D85" s="22" t="s">
        <v>72</v>
      </c>
      <c r="E85" s="4">
        <f t="shared" si="68"/>
        <v>82566.53</v>
      </c>
      <c r="F85" s="4">
        <f>F42</f>
        <v>42566.53</v>
      </c>
      <c r="G85" s="4">
        <f t="shared" ref="G85:I85" si="71">G42</f>
        <v>40000</v>
      </c>
      <c r="H85" s="4">
        <f t="shared" si="71"/>
        <v>0</v>
      </c>
      <c r="I85" s="4">
        <f t="shared" si="71"/>
        <v>0</v>
      </c>
      <c r="J85" s="4" t="str">
        <f t="shared" ref="J85:L85" si="72">J42</f>
        <v>средства ОАО "НК "ЛУКОЙЛ"</v>
      </c>
      <c r="K85" s="4">
        <f t="shared" si="72"/>
        <v>0</v>
      </c>
      <c r="L85" s="4">
        <f t="shared" si="72"/>
        <v>0</v>
      </c>
    </row>
    <row r="86" spans="1:12" ht="104.25" customHeight="1">
      <c r="A86" s="56"/>
      <c r="B86" s="56"/>
      <c r="C86" s="58"/>
      <c r="D86" s="22" t="s">
        <v>62</v>
      </c>
      <c r="E86" s="4">
        <f t="shared" si="68"/>
        <v>260</v>
      </c>
      <c r="F86" s="4">
        <f t="shared" ref="F86" si="73">F47</f>
        <v>260</v>
      </c>
      <c r="G86" s="4">
        <f t="shared" ref="G86:I86" si="74">G47</f>
        <v>0</v>
      </c>
      <c r="H86" s="4">
        <f t="shared" si="74"/>
        <v>0</v>
      </c>
      <c r="I86" s="4">
        <f t="shared" si="74"/>
        <v>0</v>
      </c>
      <c r="J86" s="4" t="str">
        <f t="shared" ref="J86:L86" si="75">J47</f>
        <v>безвозмездные поступления от физических и юридических лиц</v>
      </c>
      <c r="K86" s="4">
        <f t="shared" si="75"/>
        <v>0</v>
      </c>
      <c r="L86" s="4">
        <f t="shared" si="75"/>
        <v>0</v>
      </c>
    </row>
    <row r="87" spans="1:12" ht="41.25" customHeight="1">
      <c r="A87" s="81"/>
      <c r="B87" s="67" t="s">
        <v>63</v>
      </c>
      <c r="C87" s="67"/>
      <c r="D87" s="22" t="s">
        <v>5</v>
      </c>
      <c r="E87" s="4">
        <f t="shared" si="68"/>
        <v>65231.4</v>
      </c>
      <c r="F87" s="4">
        <f>F90+F89</f>
        <v>43556.4</v>
      </c>
      <c r="G87" s="4">
        <f>G90+G89</f>
        <v>21675</v>
      </c>
      <c r="H87" s="4">
        <f>H88+H89</f>
        <v>0</v>
      </c>
      <c r="I87" s="4">
        <f>I88+I89</f>
        <v>0</v>
      </c>
      <c r="J87" s="4">
        <f t="shared" ref="J87" si="76">J88+J89</f>
        <v>2</v>
      </c>
      <c r="K87" s="4">
        <v>0</v>
      </c>
      <c r="L87" s="4">
        <v>0</v>
      </c>
    </row>
    <row r="88" spans="1:12" ht="37.5" hidden="1" customHeight="1">
      <c r="A88" s="82"/>
      <c r="B88" s="68"/>
      <c r="C88" s="68"/>
      <c r="D88" s="22" t="s">
        <v>13</v>
      </c>
      <c r="E88" s="4">
        <f t="shared" si="68"/>
        <v>4</v>
      </c>
      <c r="F88" s="4">
        <v>-1</v>
      </c>
      <c r="G88" s="4">
        <v>0</v>
      </c>
      <c r="H88" s="4">
        <v>0</v>
      </c>
      <c r="I88" s="4">
        <v>0</v>
      </c>
      <c r="J88" s="4">
        <v>1</v>
      </c>
      <c r="K88" s="4">
        <v>2</v>
      </c>
      <c r="L88" s="4">
        <v>3</v>
      </c>
    </row>
    <row r="89" spans="1:12" ht="39.75" customHeight="1">
      <c r="A89" s="82"/>
      <c r="B89" s="68"/>
      <c r="C89" s="68"/>
      <c r="D89" s="22" t="s">
        <v>11</v>
      </c>
      <c r="E89" s="4">
        <f t="shared" si="68"/>
        <v>206.4</v>
      </c>
      <c r="F89" s="4">
        <f>F29</f>
        <v>206.4</v>
      </c>
      <c r="G89" s="4">
        <f>G29</f>
        <v>0</v>
      </c>
      <c r="H89" s="4">
        <f t="shared" ref="H89:I89" si="77">H29</f>
        <v>0</v>
      </c>
      <c r="I89" s="4">
        <f t="shared" si="77"/>
        <v>0</v>
      </c>
      <c r="J89" s="4">
        <f t="shared" ref="J89:L89" si="78">J29</f>
        <v>1</v>
      </c>
      <c r="K89" s="4">
        <f t="shared" si="78"/>
        <v>0</v>
      </c>
      <c r="L89" s="4">
        <f t="shared" si="78"/>
        <v>0</v>
      </c>
    </row>
    <row r="90" spans="1:12" ht="39.75" customHeight="1">
      <c r="A90" s="83"/>
      <c r="B90" s="69"/>
      <c r="C90" s="69"/>
      <c r="D90" s="22" t="s">
        <v>72</v>
      </c>
      <c r="E90" s="4">
        <f t="shared" si="68"/>
        <v>65025</v>
      </c>
      <c r="F90" s="4">
        <f>F33</f>
        <v>43350</v>
      </c>
      <c r="G90" s="4">
        <f>G33</f>
        <v>21675</v>
      </c>
      <c r="H90" s="4">
        <v>0</v>
      </c>
      <c r="I90" s="4">
        <v>0</v>
      </c>
      <c r="J90" s="4">
        <v>1</v>
      </c>
      <c r="K90" s="4">
        <v>0</v>
      </c>
      <c r="L90" s="4">
        <v>0</v>
      </c>
    </row>
    <row r="91" spans="1:12" ht="39.75" customHeight="1">
      <c r="A91" s="55"/>
      <c r="B91" s="67" t="s">
        <v>68</v>
      </c>
      <c r="C91" s="57"/>
      <c r="D91" s="22" t="s">
        <v>5</v>
      </c>
      <c r="E91" s="4">
        <f t="shared" si="68"/>
        <v>179781.2</v>
      </c>
      <c r="F91" s="4">
        <f>F92+F93</f>
        <v>2288.6999999999998</v>
      </c>
      <c r="G91" s="4">
        <f>G92+G93</f>
        <v>35498.5</v>
      </c>
      <c r="H91" s="4">
        <f>H92+H93</f>
        <v>35498.5</v>
      </c>
      <c r="I91" s="4">
        <f>I92+I93</f>
        <v>35498.5</v>
      </c>
      <c r="J91" s="4">
        <f t="shared" ref="J91:L91" si="79">J92+J93</f>
        <v>35498.5</v>
      </c>
      <c r="K91" s="4">
        <f t="shared" si="79"/>
        <v>35498.5</v>
      </c>
      <c r="L91" s="4">
        <f t="shared" si="79"/>
        <v>35498.5</v>
      </c>
    </row>
    <row r="92" spans="1:12" ht="39.75" customHeight="1">
      <c r="A92" s="55"/>
      <c r="B92" s="82"/>
      <c r="C92" s="57"/>
      <c r="D92" s="22" t="s">
        <v>13</v>
      </c>
      <c r="E92" s="4">
        <f t="shared" si="68"/>
        <v>0</v>
      </c>
      <c r="F92" s="4">
        <f>F63+F66</f>
        <v>0</v>
      </c>
      <c r="G92" s="4">
        <f t="shared" ref="G92:I92" si="80">G63+G66</f>
        <v>0</v>
      </c>
      <c r="H92" s="4">
        <f t="shared" si="80"/>
        <v>0</v>
      </c>
      <c r="I92" s="4">
        <f t="shared" si="80"/>
        <v>0</v>
      </c>
      <c r="J92" s="4">
        <f t="shared" ref="J92:L92" si="81">J63+J66</f>
        <v>0</v>
      </c>
      <c r="K92" s="4">
        <f t="shared" si="81"/>
        <v>0</v>
      </c>
      <c r="L92" s="4">
        <f t="shared" si="81"/>
        <v>0</v>
      </c>
    </row>
    <row r="93" spans="1:12" ht="39.75" customHeight="1">
      <c r="A93" s="55"/>
      <c r="B93" s="83"/>
      <c r="C93" s="57"/>
      <c r="D93" s="22" t="s">
        <v>11</v>
      </c>
      <c r="E93" s="4">
        <f t="shared" si="68"/>
        <v>179781.2</v>
      </c>
      <c r="F93" s="4">
        <f>F64+F67</f>
        <v>2288.6999999999998</v>
      </c>
      <c r="G93" s="4">
        <f t="shared" ref="G93:I93" si="82">G64+G67</f>
        <v>35498.5</v>
      </c>
      <c r="H93" s="4">
        <f t="shared" si="82"/>
        <v>35498.5</v>
      </c>
      <c r="I93" s="4">
        <f t="shared" si="82"/>
        <v>35498.5</v>
      </c>
      <c r="J93" s="4">
        <f t="shared" ref="J93:L93" si="83">J64+J67</f>
        <v>35498.5</v>
      </c>
      <c r="K93" s="4">
        <f t="shared" si="83"/>
        <v>35498.5</v>
      </c>
      <c r="L93" s="4">
        <f t="shared" si="83"/>
        <v>35498.5</v>
      </c>
    </row>
    <row r="94" spans="1:12" ht="24" customHeight="1">
      <c r="A94" s="9"/>
      <c r="B94" s="9"/>
      <c r="C94" s="10"/>
      <c r="D94" s="11"/>
      <c r="E94" s="12"/>
      <c r="F94" s="12"/>
      <c r="G94" s="12"/>
      <c r="H94" s="12"/>
      <c r="I94" s="12"/>
      <c r="J94" s="11"/>
    </row>
    <row r="95" spans="1:12">
      <c r="A95" s="1" t="s">
        <v>36</v>
      </c>
    </row>
    <row r="96" spans="1:12">
      <c r="A96" s="1" t="s">
        <v>37</v>
      </c>
    </row>
    <row r="97" spans="1:6">
      <c r="A97" s="1" t="s">
        <v>38</v>
      </c>
    </row>
    <row r="98" spans="1:6" hidden="1">
      <c r="A98" s="1" t="s">
        <v>38</v>
      </c>
    </row>
    <row r="99" spans="1:6">
      <c r="A99" s="1" t="s">
        <v>60</v>
      </c>
    </row>
    <row r="100" spans="1:6">
      <c r="A100" s="1" t="s">
        <v>67</v>
      </c>
    </row>
    <row r="101" spans="1:6">
      <c r="E101" s="13"/>
      <c r="F101" s="13"/>
    </row>
  </sheetData>
  <mergeCells count="89">
    <mergeCell ref="A65:A67"/>
    <mergeCell ref="B65:B67"/>
    <mergeCell ref="C65:C67"/>
    <mergeCell ref="A91:A93"/>
    <mergeCell ref="B91:B93"/>
    <mergeCell ref="C91:C93"/>
    <mergeCell ref="A87:A90"/>
    <mergeCell ref="B87:B90"/>
    <mergeCell ref="C87:C90"/>
    <mergeCell ref="A75:A79"/>
    <mergeCell ref="B75:B79"/>
    <mergeCell ref="C75:C79"/>
    <mergeCell ref="A80:A81"/>
    <mergeCell ref="B80:B81"/>
    <mergeCell ref="C80:C81"/>
    <mergeCell ref="A68:A70"/>
    <mergeCell ref="B68:B70"/>
    <mergeCell ref="C68:C70"/>
    <mergeCell ref="A71:J71"/>
    <mergeCell ref="A73:A74"/>
    <mergeCell ref="B73:B74"/>
    <mergeCell ref="C73:C74"/>
    <mergeCell ref="A58:J58"/>
    <mergeCell ref="A59:A61"/>
    <mergeCell ref="B59:B61"/>
    <mergeCell ref="C59:C61"/>
    <mergeCell ref="A62:A64"/>
    <mergeCell ref="B62:B64"/>
    <mergeCell ref="C62:C64"/>
    <mergeCell ref="A50:A52"/>
    <mergeCell ref="B50:B52"/>
    <mergeCell ref="C50:C52"/>
    <mergeCell ref="B53:B56"/>
    <mergeCell ref="A53:A56"/>
    <mergeCell ref="C53:C56"/>
    <mergeCell ref="A44:A47"/>
    <mergeCell ref="B44:B47"/>
    <mergeCell ref="C44:C47"/>
    <mergeCell ref="A48:A49"/>
    <mergeCell ref="B48:B49"/>
    <mergeCell ref="C48:C49"/>
    <mergeCell ref="C32:C33"/>
    <mergeCell ref="A34:A37"/>
    <mergeCell ref="B34:B37"/>
    <mergeCell ref="C34:C37"/>
    <mergeCell ref="A39:A42"/>
    <mergeCell ref="B39:B42"/>
    <mergeCell ref="C39:C42"/>
    <mergeCell ref="A22:A24"/>
    <mergeCell ref="B22:B24"/>
    <mergeCell ref="C22:C24"/>
    <mergeCell ref="A18:L18"/>
    <mergeCell ref="A38:J38"/>
    <mergeCell ref="A28:A29"/>
    <mergeCell ref="B28:B29"/>
    <mergeCell ref="C28:C29"/>
    <mergeCell ref="C25:C26"/>
    <mergeCell ref="A25:A26"/>
    <mergeCell ref="B25:B26"/>
    <mergeCell ref="A30:A31"/>
    <mergeCell ref="B30:B31"/>
    <mergeCell ref="C30:C31"/>
    <mergeCell ref="A32:A33"/>
    <mergeCell ref="B32:B33"/>
    <mergeCell ref="A12:L12"/>
    <mergeCell ref="A19:A21"/>
    <mergeCell ref="B19:B21"/>
    <mergeCell ref="C19:C21"/>
    <mergeCell ref="A14:A16"/>
    <mergeCell ref="B14:B16"/>
    <mergeCell ref="C14:C16"/>
    <mergeCell ref="D14:D16"/>
    <mergeCell ref="E14:L14"/>
    <mergeCell ref="F15:L15"/>
    <mergeCell ref="K7:L7"/>
    <mergeCell ref="I8:L8"/>
    <mergeCell ref="I9:L9"/>
    <mergeCell ref="I10:L10"/>
    <mergeCell ref="I1:L1"/>
    <mergeCell ref="I2:L2"/>
    <mergeCell ref="I3:L3"/>
    <mergeCell ref="I4:L4"/>
    <mergeCell ref="K6:L6"/>
    <mergeCell ref="A82:A84"/>
    <mergeCell ref="A85:A86"/>
    <mergeCell ref="B82:B84"/>
    <mergeCell ref="B85:B86"/>
    <mergeCell ref="C82:C84"/>
    <mergeCell ref="C85:C86"/>
  </mergeCells>
  <printOptions horizontalCentered="1"/>
  <pageMargins left="0.39370078740157483" right="0.39370078740157483" top="0.39370078740157483" bottom="1.7716535433070868" header="0" footer="0"/>
  <pageSetup paperSize="9" scale="60" fitToHeight="6" orientation="landscape" r:id="rId1"/>
  <rowBreaks count="5" manualBreakCount="5">
    <brk id="26" max="11" man="1"/>
    <brk id="42" max="11" man="1"/>
    <brk id="56" max="11" man="1"/>
    <brk id="67" max="11" man="1"/>
    <brk id="84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view="pageBreakPreview" topLeftCell="A4" zoomScale="60" workbookViewId="0">
      <selection activeCell="H14" sqref="H14"/>
    </sheetView>
  </sheetViews>
  <sheetFormatPr defaultColWidth="9.140625" defaultRowHeight="16.5"/>
  <cols>
    <col min="1" max="1" width="5.85546875" style="1" customWidth="1"/>
    <col min="2" max="2" width="37.28515625" style="1" customWidth="1"/>
    <col min="3" max="3" width="13.28515625" style="1" customWidth="1"/>
    <col min="4" max="5" width="19.42578125" style="1" customWidth="1"/>
    <col min="6" max="6" width="17.7109375" style="1" customWidth="1"/>
    <col min="7" max="9" width="14.140625" style="1" customWidth="1"/>
    <col min="10" max="10" width="12.85546875" style="1" customWidth="1"/>
    <col min="11" max="11" width="22" style="1" customWidth="1"/>
    <col min="12" max="16384" width="9.140625" style="1"/>
  </cols>
  <sheetData>
    <row r="1" spans="1:11" ht="51" customHeight="1">
      <c r="F1" s="99" t="s">
        <v>105</v>
      </c>
      <c r="G1" s="99"/>
      <c r="H1" s="99"/>
      <c r="I1" s="99"/>
      <c r="J1" s="99"/>
      <c r="K1" s="99"/>
    </row>
    <row r="2" spans="1:11" ht="90" customHeight="1">
      <c r="F2" s="99"/>
      <c r="G2" s="99"/>
      <c r="H2" s="99"/>
      <c r="I2" s="99"/>
      <c r="J2" s="99"/>
      <c r="K2" s="99"/>
    </row>
    <row r="3" spans="1:11">
      <c r="A3" s="63" t="s">
        <v>39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5" spans="1:11" ht="56.25" customHeight="1">
      <c r="A5" s="57" t="s">
        <v>40</v>
      </c>
      <c r="B5" s="57" t="s">
        <v>41</v>
      </c>
      <c r="C5" s="57" t="s">
        <v>42</v>
      </c>
      <c r="D5" s="57" t="s">
        <v>43</v>
      </c>
      <c r="E5" s="100" t="s">
        <v>53</v>
      </c>
      <c r="F5" s="101"/>
      <c r="G5" s="101"/>
      <c r="H5" s="101"/>
      <c r="I5" s="101"/>
      <c r="J5" s="102"/>
      <c r="K5" s="57" t="s">
        <v>44</v>
      </c>
    </row>
    <row r="6" spans="1:11" ht="48" customHeight="1">
      <c r="A6" s="57"/>
      <c r="B6" s="57"/>
      <c r="C6" s="57"/>
      <c r="D6" s="57"/>
      <c r="E6" s="25">
        <v>2016</v>
      </c>
      <c r="F6" s="25">
        <v>2017</v>
      </c>
      <c r="G6" s="25">
        <v>2018</v>
      </c>
      <c r="H6" s="40">
        <v>2019</v>
      </c>
      <c r="I6" s="40">
        <v>2020</v>
      </c>
      <c r="J6" s="40">
        <v>2021</v>
      </c>
      <c r="K6" s="57"/>
    </row>
    <row r="7" spans="1:11">
      <c r="A7" s="3">
        <v>1</v>
      </c>
      <c r="B7" s="3">
        <v>2</v>
      </c>
      <c r="C7" s="7">
        <v>3</v>
      </c>
      <c r="D7" s="3">
        <v>4</v>
      </c>
      <c r="E7" s="26">
        <v>5</v>
      </c>
      <c r="F7" s="3">
        <v>6</v>
      </c>
      <c r="G7" s="26">
        <v>7</v>
      </c>
      <c r="H7" s="3">
        <v>8</v>
      </c>
      <c r="I7" s="43">
        <v>9</v>
      </c>
      <c r="J7" s="3">
        <v>10</v>
      </c>
      <c r="K7" s="43">
        <v>11</v>
      </c>
    </row>
    <row r="8" spans="1:11" ht="48.75" customHeight="1">
      <c r="A8" s="2">
        <v>1</v>
      </c>
      <c r="B8" s="14" t="s">
        <v>45</v>
      </c>
      <c r="C8" s="2" t="s">
        <v>46</v>
      </c>
      <c r="D8" s="2">
        <v>8.25</v>
      </c>
      <c r="E8" s="2">
        <v>0.93</v>
      </c>
      <c r="F8" s="2">
        <v>0.47</v>
      </c>
      <c r="G8" s="25">
        <v>0.31</v>
      </c>
      <c r="H8" s="40">
        <v>0.31</v>
      </c>
      <c r="I8" s="40" t="s">
        <v>47</v>
      </c>
      <c r="J8" s="40" t="s">
        <v>47</v>
      </c>
      <c r="K8" s="2">
        <f>D8-E8-F8-G8-H8</f>
        <v>6.2300000000000013</v>
      </c>
    </row>
    <row r="9" spans="1:11" ht="45.75" customHeight="1">
      <c r="A9" s="2">
        <v>2</v>
      </c>
      <c r="B9" s="14" t="s">
        <v>48</v>
      </c>
      <c r="C9" s="2" t="s">
        <v>46</v>
      </c>
      <c r="D9" s="2">
        <v>2.0499999999999998</v>
      </c>
      <c r="E9" s="2">
        <v>0.95</v>
      </c>
      <c r="F9" s="24">
        <v>0.48</v>
      </c>
      <c r="G9" s="25">
        <v>0.31</v>
      </c>
      <c r="H9" s="40">
        <v>0.31</v>
      </c>
      <c r="I9" s="40" t="s">
        <v>47</v>
      </c>
      <c r="J9" s="40" t="s">
        <v>47</v>
      </c>
      <c r="K9" s="2" t="s">
        <v>47</v>
      </c>
    </row>
    <row r="10" spans="1:11" ht="66" hidden="1">
      <c r="A10" s="2">
        <v>3</v>
      </c>
      <c r="B10" s="14" t="s">
        <v>14</v>
      </c>
      <c r="C10" s="2" t="s">
        <v>50</v>
      </c>
      <c r="D10" s="2" t="s">
        <v>49</v>
      </c>
      <c r="E10" s="25"/>
      <c r="F10" s="16" t="s">
        <v>47</v>
      </c>
      <c r="G10" s="2" t="s">
        <v>47</v>
      </c>
      <c r="H10" s="40" t="s">
        <v>47</v>
      </c>
      <c r="I10" s="40" t="s">
        <v>47</v>
      </c>
      <c r="J10" s="40" t="s">
        <v>47</v>
      </c>
      <c r="K10" s="16" t="s">
        <v>47</v>
      </c>
    </row>
    <row r="11" spans="1:11" ht="66">
      <c r="A11" s="2">
        <v>3</v>
      </c>
      <c r="B11" s="15" t="s">
        <v>69</v>
      </c>
      <c r="C11" s="2" t="s">
        <v>50</v>
      </c>
      <c r="D11" s="2">
        <v>93</v>
      </c>
      <c r="E11" s="2">
        <v>12</v>
      </c>
      <c r="F11" s="25" t="s">
        <v>47</v>
      </c>
      <c r="G11" s="2" t="s">
        <v>47</v>
      </c>
      <c r="H11" s="40" t="s">
        <v>47</v>
      </c>
      <c r="I11" s="40" t="s">
        <v>47</v>
      </c>
      <c r="J11" s="40" t="s">
        <v>47</v>
      </c>
      <c r="K11" s="2">
        <f>D11+E11</f>
        <v>105</v>
      </c>
    </row>
    <row r="12" spans="1:11" ht="66">
      <c r="A12" s="28">
        <v>4</v>
      </c>
      <c r="B12" s="29" t="s">
        <v>81</v>
      </c>
      <c r="C12" s="28" t="s">
        <v>82</v>
      </c>
      <c r="D12" s="28" t="s">
        <v>47</v>
      </c>
      <c r="E12" s="28">
        <v>23</v>
      </c>
      <c r="F12" s="28">
        <v>19</v>
      </c>
      <c r="G12" s="28">
        <v>17</v>
      </c>
      <c r="H12" s="40">
        <v>20</v>
      </c>
      <c r="I12" s="40" t="s">
        <v>47</v>
      </c>
      <c r="J12" s="40" t="s">
        <v>47</v>
      </c>
      <c r="K12" s="28">
        <f>E12+F12+G12+H12</f>
        <v>79</v>
      </c>
    </row>
    <row r="13" spans="1:11" ht="189" customHeight="1">
      <c r="A13" s="2">
        <v>5</v>
      </c>
      <c r="B13" s="5" t="s">
        <v>51</v>
      </c>
      <c r="C13" s="2" t="s">
        <v>52</v>
      </c>
      <c r="D13" s="2">
        <v>100</v>
      </c>
      <c r="E13" s="25">
        <v>100</v>
      </c>
      <c r="F13" s="2">
        <v>100</v>
      </c>
      <c r="G13" s="2">
        <v>100</v>
      </c>
      <c r="H13" s="40">
        <v>100</v>
      </c>
      <c r="I13" s="40">
        <v>100</v>
      </c>
      <c r="J13" s="2">
        <v>100</v>
      </c>
      <c r="K13" s="2">
        <v>100</v>
      </c>
    </row>
    <row r="14" spans="1:11" ht="67.5" customHeight="1">
      <c r="A14" s="17">
        <v>6</v>
      </c>
      <c r="B14" s="14" t="s">
        <v>74</v>
      </c>
      <c r="C14" s="17" t="s">
        <v>100</v>
      </c>
      <c r="D14" s="17" t="s">
        <v>59</v>
      </c>
      <c r="E14" s="25" t="s">
        <v>59</v>
      </c>
      <c r="F14" s="47" t="s">
        <v>49</v>
      </c>
      <c r="G14" s="25" t="s">
        <v>49</v>
      </c>
      <c r="H14" s="40" t="s">
        <v>49</v>
      </c>
      <c r="I14" s="40">
        <v>1</v>
      </c>
      <c r="J14" s="17" t="s">
        <v>49</v>
      </c>
      <c r="K14" s="17">
        <v>1</v>
      </c>
    </row>
    <row r="15" spans="1:11" ht="82.5">
      <c r="A15" s="67">
        <v>7</v>
      </c>
      <c r="B15" s="76" t="s">
        <v>98</v>
      </c>
      <c r="C15" s="38" t="s">
        <v>99</v>
      </c>
      <c r="D15" s="38" t="s">
        <v>59</v>
      </c>
      <c r="E15" s="38" t="s">
        <v>59</v>
      </c>
      <c r="F15" s="38">
        <v>1</v>
      </c>
      <c r="G15" s="38" t="s">
        <v>59</v>
      </c>
      <c r="H15" s="40" t="s">
        <v>59</v>
      </c>
      <c r="I15" s="40" t="s">
        <v>59</v>
      </c>
      <c r="J15" s="38" t="s">
        <v>59</v>
      </c>
      <c r="K15" s="38">
        <v>1</v>
      </c>
    </row>
    <row r="16" spans="1:11">
      <c r="A16" s="69"/>
      <c r="B16" s="77"/>
      <c r="C16" s="38" t="s">
        <v>102</v>
      </c>
      <c r="D16" s="38" t="s">
        <v>59</v>
      </c>
      <c r="E16" s="38" t="s">
        <v>59</v>
      </c>
      <c r="F16" s="38">
        <v>1</v>
      </c>
      <c r="G16" s="38" t="s">
        <v>59</v>
      </c>
      <c r="H16" s="40" t="s">
        <v>59</v>
      </c>
      <c r="I16" s="40" t="s">
        <v>59</v>
      </c>
      <c r="J16" s="38" t="s">
        <v>59</v>
      </c>
      <c r="K16" s="38">
        <v>1</v>
      </c>
    </row>
    <row r="17" spans="1:11" ht="99">
      <c r="A17" s="47">
        <v>8</v>
      </c>
      <c r="B17" s="14" t="s">
        <v>110</v>
      </c>
      <c r="C17" s="47" t="s">
        <v>111</v>
      </c>
      <c r="D17" s="47">
        <v>100</v>
      </c>
      <c r="E17" s="47">
        <v>100</v>
      </c>
      <c r="F17" s="47">
        <v>100</v>
      </c>
      <c r="G17" s="47">
        <v>100</v>
      </c>
      <c r="H17" s="47" t="s">
        <v>49</v>
      </c>
      <c r="I17" s="47" t="s">
        <v>49</v>
      </c>
      <c r="J17" s="47" t="s">
        <v>49</v>
      </c>
      <c r="K17" s="47">
        <v>100</v>
      </c>
    </row>
    <row r="18" spans="1:11" ht="33">
      <c r="A18" s="47">
        <v>9</v>
      </c>
      <c r="B18" s="14" t="s">
        <v>114</v>
      </c>
      <c r="C18" s="47" t="s">
        <v>111</v>
      </c>
      <c r="D18" s="47">
        <v>0</v>
      </c>
      <c r="E18" s="47" t="s">
        <v>59</v>
      </c>
      <c r="F18" s="47">
        <v>8.23</v>
      </c>
      <c r="G18" s="47">
        <v>16.47</v>
      </c>
      <c r="H18" s="47">
        <v>24.71</v>
      </c>
      <c r="I18" s="47">
        <v>32.950000000000003</v>
      </c>
      <c r="J18" s="47">
        <v>41.18</v>
      </c>
      <c r="K18" s="47">
        <v>41.18</v>
      </c>
    </row>
  </sheetData>
  <mergeCells count="10">
    <mergeCell ref="A15:A16"/>
    <mergeCell ref="B15:B16"/>
    <mergeCell ref="F1:K2"/>
    <mergeCell ref="A3:K3"/>
    <mergeCell ref="A5:A6"/>
    <mergeCell ref="B5:B6"/>
    <mergeCell ref="C5:C6"/>
    <mergeCell ref="D5:D6"/>
    <mergeCell ref="K5:K6"/>
    <mergeCell ref="E5:J5"/>
  </mergeCells>
  <pageMargins left="0.19685039370078741" right="0.19685039370078741" top="1.7716535433070868" bottom="0.39370078740157483" header="0.31496062992125984" footer="0.31496062992125984"/>
  <pageSetup paperSize="9" scale="75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C6"/>
  <sheetViews>
    <sheetView workbookViewId="0">
      <selection activeCell="B15" sqref="B15:B16"/>
    </sheetView>
  </sheetViews>
  <sheetFormatPr defaultRowHeight="15"/>
  <sheetData>
    <row r="2" spans="2:3">
      <c r="B2">
        <f>SUM(B3:B6)</f>
        <v>1046.5</v>
      </c>
      <c r="C2" s="27">
        <v>100</v>
      </c>
    </row>
    <row r="3" spans="2:3">
      <c r="B3">
        <v>212.1</v>
      </c>
      <c r="C3">
        <f>B3/B2*C2</f>
        <v>20.267558528428093</v>
      </c>
    </row>
    <row r="4" spans="2:3">
      <c r="B4">
        <v>792.6</v>
      </c>
      <c r="C4">
        <f>B4/B2*C2</f>
        <v>75.738174868609647</v>
      </c>
    </row>
    <row r="5" spans="2:3">
      <c r="B5">
        <v>26.1</v>
      </c>
      <c r="C5">
        <f>B5/B2*C2</f>
        <v>2.4940277114190157</v>
      </c>
    </row>
    <row r="6" spans="2:3">
      <c r="B6">
        <v>15.7</v>
      </c>
      <c r="C6">
        <f>B6/B2*C2</f>
        <v>1.5002388915432394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67"/>
  <sheetViews>
    <sheetView view="pageBreakPreview" topLeftCell="A4" zoomScale="50" zoomScaleNormal="75" zoomScaleSheetLayoutView="50" workbookViewId="0">
      <selection activeCell="B29" sqref="B29:B33"/>
    </sheetView>
  </sheetViews>
  <sheetFormatPr defaultColWidth="9.140625" defaultRowHeight="16.5"/>
  <cols>
    <col min="1" max="1" width="24.7109375" style="1" customWidth="1"/>
    <col min="2" max="2" width="44" style="1" customWidth="1"/>
    <col min="3" max="3" width="27.85546875" style="1" hidden="1" customWidth="1"/>
    <col min="4" max="4" width="34.5703125" style="1" customWidth="1"/>
    <col min="5" max="6" width="16.5703125" style="1" hidden="1" customWidth="1"/>
    <col min="7" max="7" width="15.7109375" style="1" customWidth="1"/>
    <col min="8" max="8" width="18.85546875" style="1" customWidth="1"/>
    <col min="9" max="9" width="13.5703125" style="1" customWidth="1"/>
    <col min="10" max="10" width="24" style="1" hidden="1" customWidth="1"/>
    <col min="11" max="16384" width="9.140625" style="1"/>
  </cols>
  <sheetData>
    <row r="1" spans="1:10" ht="11.45" customHeight="1">
      <c r="E1" s="103"/>
      <c r="F1" s="103"/>
      <c r="G1" s="103"/>
      <c r="H1" s="103"/>
      <c r="I1" s="103"/>
      <c r="J1" s="103"/>
    </row>
    <row r="2" spans="1:10" ht="56.45" customHeight="1">
      <c r="A2" s="104" t="s">
        <v>97</v>
      </c>
      <c r="B2" s="63"/>
      <c r="C2" s="63"/>
      <c r="D2" s="63"/>
      <c r="E2" s="63"/>
      <c r="F2" s="63"/>
      <c r="G2" s="63"/>
      <c r="H2" s="63"/>
      <c r="I2" s="63"/>
      <c r="J2" s="63"/>
    </row>
    <row r="3" spans="1:10" ht="17.45" customHeight="1"/>
    <row r="4" spans="1:10" ht="46.5" customHeight="1">
      <c r="A4" s="57" t="s">
        <v>0</v>
      </c>
      <c r="B4" s="57" t="s">
        <v>1</v>
      </c>
      <c r="C4" s="57" t="s">
        <v>2</v>
      </c>
      <c r="D4" s="57" t="s">
        <v>3</v>
      </c>
      <c r="E4" s="100" t="s">
        <v>4</v>
      </c>
      <c r="F4" s="101"/>
      <c r="G4" s="101"/>
      <c r="H4" s="101"/>
      <c r="I4" s="102"/>
      <c r="J4" s="57" t="s">
        <v>3</v>
      </c>
    </row>
    <row r="5" spans="1:10" ht="18.75" customHeight="1">
      <c r="A5" s="58"/>
      <c r="B5" s="57"/>
      <c r="C5" s="57"/>
      <c r="D5" s="57"/>
      <c r="E5" s="57" t="s">
        <v>5</v>
      </c>
      <c r="F5" s="37"/>
      <c r="G5" s="101" t="s">
        <v>55</v>
      </c>
      <c r="H5" s="101"/>
      <c r="I5" s="102"/>
      <c r="J5" s="57"/>
    </row>
    <row r="6" spans="1:10" ht="58.5" customHeight="1">
      <c r="A6" s="58"/>
      <c r="B6" s="57"/>
      <c r="C6" s="57"/>
      <c r="D6" s="57"/>
      <c r="E6" s="58"/>
      <c r="F6" s="31" t="s">
        <v>6</v>
      </c>
      <c r="G6" s="31" t="s">
        <v>94</v>
      </c>
      <c r="H6" s="31" t="s">
        <v>95</v>
      </c>
      <c r="I6" s="31" t="s">
        <v>96</v>
      </c>
      <c r="J6" s="57"/>
    </row>
    <row r="7" spans="1:10">
      <c r="A7" s="3">
        <v>1</v>
      </c>
      <c r="B7" s="3">
        <v>2</v>
      </c>
      <c r="C7" s="3">
        <v>3</v>
      </c>
      <c r="D7" s="3">
        <v>4</v>
      </c>
      <c r="E7" s="3">
        <v>5</v>
      </c>
      <c r="F7" s="3"/>
      <c r="G7" s="3">
        <v>6</v>
      </c>
      <c r="H7" s="3">
        <v>7</v>
      </c>
      <c r="I7" s="3">
        <v>8</v>
      </c>
      <c r="J7" s="3">
        <v>12</v>
      </c>
    </row>
    <row r="8" spans="1:10">
      <c r="A8" s="105" t="s">
        <v>9</v>
      </c>
      <c r="B8" s="106"/>
      <c r="C8" s="106"/>
      <c r="D8" s="106"/>
      <c r="E8" s="106"/>
      <c r="F8" s="106"/>
      <c r="G8" s="106"/>
      <c r="H8" s="106"/>
      <c r="I8" s="106"/>
      <c r="J8" s="107"/>
    </row>
    <row r="9" spans="1:10" ht="25.5" customHeight="1">
      <c r="A9" s="81" t="s">
        <v>10</v>
      </c>
      <c r="B9" s="64" t="s">
        <v>92</v>
      </c>
      <c r="C9" s="67" t="s">
        <v>65</v>
      </c>
      <c r="D9" s="23" t="s">
        <v>5</v>
      </c>
      <c r="E9" s="4">
        <f>G9+H9+I9+F9</f>
        <v>27697.9</v>
      </c>
      <c r="F9" s="4">
        <f>F10+F11</f>
        <v>11122.900000000001</v>
      </c>
      <c r="G9" s="4">
        <f>G10+G11</f>
        <v>8287.5</v>
      </c>
      <c r="H9" s="4">
        <v>11524.7</v>
      </c>
      <c r="I9" s="4">
        <f>G9-H9</f>
        <v>-3237.2000000000007</v>
      </c>
      <c r="J9" s="36"/>
    </row>
    <row r="10" spans="1:10" ht="66">
      <c r="A10" s="82"/>
      <c r="B10" s="64"/>
      <c r="C10" s="68"/>
      <c r="D10" s="33" t="s">
        <v>56</v>
      </c>
      <c r="E10" s="4">
        <f t="shared" ref="E10:E66" si="0">G10+H10+I10+F10</f>
        <v>26312.9</v>
      </c>
      <c r="F10" s="4">
        <f t="shared" ref="F10:J11" si="1">F13</f>
        <v>10566.7</v>
      </c>
      <c r="G10" s="4">
        <f t="shared" si="1"/>
        <v>7873.1</v>
      </c>
      <c r="H10" s="4">
        <v>10948.4</v>
      </c>
      <c r="I10" s="4">
        <f t="shared" ref="I10:I66" si="2">G10-H10</f>
        <v>-3075.2999999999993</v>
      </c>
      <c r="J10" s="36"/>
    </row>
    <row r="11" spans="1:10">
      <c r="A11" s="83"/>
      <c r="B11" s="64"/>
      <c r="C11" s="69"/>
      <c r="D11" s="33" t="s">
        <v>11</v>
      </c>
      <c r="E11" s="4">
        <f t="shared" si="0"/>
        <v>1385</v>
      </c>
      <c r="F11" s="4">
        <f t="shared" si="1"/>
        <v>556.20000000000005</v>
      </c>
      <c r="G11" s="4">
        <f t="shared" si="1"/>
        <v>414.4</v>
      </c>
      <c r="H11" s="4">
        <v>576.29999999999995</v>
      </c>
      <c r="I11" s="4">
        <f t="shared" si="2"/>
        <v>-161.89999999999998</v>
      </c>
      <c r="J11" s="4">
        <f t="shared" si="1"/>
        <v>0</v>
      </c>
    </row>
    <row r="12" spans="1:10" ht="30" customHeight="1">
      <c r="A12" s="66" t="s">
        <v>12</v>
      </c>
      <c r="B12" s="64" t="s">
        <v>93</v>
      </c>
      <c r="C12" s="67" t="s">
        <v>65</v>
      </c>
      <c r="D12" s="23" t="s">
        <v>5</v>
      </c>
      <c r="E12" s="4">
        <f t="shared" si="0"/>
        <v>27697.9</v>
      </c>
      <c r="F12" s="4">
        <f>F13+F14</f>
        <v>11122.900000000001</v>
      </c>
      <c r="G12" s="4">
        <f>G13+G14</f>
        <v>8287.5</v>
      </c>
      <c r="H12" s="4">
        <v>11524.7</v>
      </c>
      <c r="I12" s="4">
        <f t="shared" si="2"/>
        <v>-3237.2000000000007</v>
      </c>
      <c r="J12" s="36"/>
    </row>
    <row r="13" spans="1:10" ht="67.5" customHeight="1">
      <c r="A13" s="55"/>
      <c r="B13" s="64"/>
      <c r="C13" s="68"/>
      <c r="D13" s="33" t="s">
        <v>56</v>
      </c>
      <c r="E13" s="4">
        <f>G13+H13+I13+F13</f>
        <v>26312.9</v>
      </c>
      <c r="F13" s="4">
        <v>10566.7</v>
      </c>
      <c r="G13" s="4">
        <v>7873.1</v>
      </c>
      <c r="H13" s="4">
        <v>10948.4</v>
      </c>
      <c r="I13" s="4">
        <f t="shared" si="2"/>
        <v>-3075.2999999999993</v>
      </c>
      <c r="J13" s="36"/>
    </row>
    <row r="14" spans="1:10" ht="27" customHeight="1">
      <c r="A14" s="55"/>
      <c r="B14" s="64"/>
      <c r="C14" s="69"/>
      <c r="D14" s="33" t="s">
        <v>11</v>
      </c>
      <c r="E14" s="4">
        <f>G14+H14+I14+F14</f>
        <v>1385</v>
      </c>
      <c r="F14" s="4">
        <v>556.20000000000005</v>
      </c>
      <c r="G14" s="4">
        <v>414.4</v>
      </c>
      <c r="H14" s="4">
        <v>576.29999999999995</v>
      </c>
      <c r="I14" s="4">
        <f t="shared" si="2"/>
        <v>-161.89999999999998</v>
      </c>
      <c r="J14" s="36"/>
    </row>
    <row r="15" spans="1:10" ht="40.15" customHeight="1">
      <c r="A15" s="81" t="s">
        <v>75</v>
      </c>
      <c r="B15" s="76" t="s">
        <v>86</v>
      </c>
      <c r="C15" s="67" t="s">
        <v>61</v>
      </c>
      <c r="D15" s="33" t="s">
        <v>5</v>
      </c>
      <c r="E15" s="4">
        <f t="shared" si="0"/>
        <v>44461</v>
      </c>
      <c r="F15" s="4">
        <f>F16+F17</f>
        <v>44461</v>
      </c>
      <c r="G15" s="4">
        <f>G16+G17</f>
        <v>0</v>
      </c>
      <c r="H15" s="4">
        <f t="shared" ref="H15:H18" si="3">H16</f>
        <v>0</v>
      </c>
      <c r="I15" s="4">
        <f t="shared" si="2"/>
        <v>0</v>
      </c>
      <c r="J15" s="36"/>
    </row>
    <row r="16" spans="1:10" ht="27" customHeight="1">
      <c r="A16" s="82"/>
      <c r="B16" s="98"/>
      <c r="C16" s="68"/>
      <c r="D16" s="33" t="s">
        <v>11</v>
      </c>
      <c r="E16" s="4">
        <f t="shared" si="0"/>
        <v>1111</v>
      </c>
      <c r="F16" s="4">
        <f>F19+F21</f>
        <v>1111</v>
      </c>
      <c r="G16" s="4">
        <f>G19+G21</f>
        <v>0</v>
      </c>
      <c r="H16" s="4">
        <f t="shared" ref="H16" si="4">H19+H21</f>
        <v>0</v>
      </c>
      <c r="I16" s="4">
        <f t="shared" si="2"/>
        <v>0</v>
      </c>
      <c r="J16" s="36"/>
    </row>
    <row r="17" spans="1:10" ht="27" customHeight="1">
      <c r="A17" s="83"/>
      <c r="B17" s="77"/>
      <c r="C17" s="69"/>
      <c r="D17" s="33" t="s">
        <v>71</v>
      </c>
      <c r="E17" s="4">
        <f t="shared" si="0"/>
        <v>43350</v>
      </c>
      <c r="F17" s="4">
        <f>F23</f>
        <v>43350</v>
      </c>
      <c r="G17" s="4">
        <f>G23</f>
        <v>0</v>
      </c>
      <c r="H17" s="4">
        <v>0</v>
      </c>
      <c r="I17" s="4">
        <f t="shared" si="2"/>
        <v>0</v>
      </c>
      <c r="J17" s="36"/>
    </row>
    <row r="18" spans="1:10" ht="30" customHeight="1">
      <c r="A18" s="74" t="s">
        <v>76</v>
      </c>
      <c r="B18" s="76" t="s">
        <v>87</v>
      </c>
      <c r="C18" s="67" t="s">
        <v>61</v>
      </c>
      <c r="D18" s="33" t="s">
        <v>5</v>
      </c>
      <c r="E18" s="4">
        <f t="shared" si="0"/>
        <v>331</v>
      </c>
      <c r="F18" s="4">
        <f>F19</f>
        <v>331</v>
      </c>
      <c r="G18" s="4">
        <f>G19</f>
        <v>0</v>
      </c>
      <c r="H18" s="4">
        <f t="shared" si="3"/>
        <v>0</v>
      </c>
      <c r="I18" s="4">
        <f t="shared" si="2"/>
        <v>0</v>
      </c>
      <c r="J18" s="33"/>
    </row>
    <row r="19" spans="1:10" ht="30" customHeight="1">
      <c r="A19" s="75"/>
      <c r="B19" s="77"/>
      <c r="C19" s="69"/>
      <c r="D19" s="33" t="s">
        <v>11</v>
      </c>
      <c r="E19" s="4">
        <f t="shared" si="0"/>
        <v>331</v>
      </c>
      <c r="F19" s="4">
        <v>331</v>
      </c>
      <c r="G19" s="4">
        <v>0</v>
      </c>
      <c r="H19" s="4">
        <v>0</v>
      </c>
      <c r="I19" s="4">
        <f t="shared" si="2"/>
        <v>0</v>
      </c>
      <c r="J19" s="33"/>
    </row>
    <row r="20" spans="1:10" ht="30" customHeight="1">
      <c r="A20" s="74" t="s">
        <v>77</v>
      </c>
      <c r="B20" s="76" t="s">
        <v>88</v>
      </c>
      <c r="C20" s="67" t="s">
        <v>65</v>
      </c>
      <c r="D20" s="33" t="s">
        <v>5</v>
      </c>
      <c r="E20" s="4">
        <f t="shared" si="0"/>
        <v>780</v>
      </c>
      <c r="F20" s="4">
        <f>F21</f>
        <v>780</v>
      </c>
      <c r="G20" s="4">
        <f>G21</f>
        <v>0</v>
      </c>
      <c r="H20" s="4">
        <f t="shared" ref="G20:H22" si="5">H21</f>
        <v>0</v>
      </c>
      <c r="I20" s="4">
        <f t="shared" si="2"/>
        <v>0</v>
      </c>
      <c r="J20" s="33"/>
    </row>
    <row r="21" spans="1:10" ht="30" customHeight="1">
      <c r="A21" s="75"/>
      <c r="B21" s="77"/>
      <c r="C21" s="69"/>
      <c r="D21" s="33" t="s">
        <v>11</v>
      </c>
      <c r="E21" s="4">
        <f t="shared" si="0"/>
        <v>780</v>
      </c>
      <c r="F21" s="4">
        <v>780</v>
      </c>
      <c r="G21" s="4">
        <v>0</v>
      </c>
      <c r="H21" s="4">
        <v>0</v>
      </c>
      <c r="I21" s="4">
        <f t="shared" si="2"/>
        <v>0</v>
      </c>
      <c r="J21" s="33"/>
    </row>
    <row r="22" spans="1:10" ht="30" customHeight="1">
      <c r="A22" s="79" t="s">
        <v>78</v>
      </c>
      <c r="B22" s="76" t="s">
        <v>89</v>
      </c>
      <c r="C22" s="67" t="s">
        <v>61</v>
      </c>
      <c r="D22" s="33" t="s">
        <v>5</v>
      </c>
      <c r="E22" s="4">
        <f t="shared" si="0"/>
        <v>43350</v>
      </c>
      <c r="F22" s="4">
        <f>F23</f>
        <v>43350</v>
      </c>
      <c r="G22" s="4">
        <f t="shared" si="5"/>
        <v>0</v>
      </c>
      <c r="H22" s="4">
        <f t="shared" si="5"/>
        <v>0</v>
      </c>
      <c r="I22" s="4">
        <f t="shared" si="2"/>
        <v>0</v>
      </c>
      <c r="J22" s="33"/>
    </row>
    <row r="23" spans="1:10" ht="30" customHeight="1">
      <c r="A23" s="80"/>
      <c r="B23" s="77"/>
      <c r="C23" s="69"/>
      <c r="D23" s="33" t="s">
        <v>71</v>
      </c>
      <c r="E23" s="4">
        <f t="shared" si="0"/>
        <v>43350</v>
      </c>
      <c r="F23" s="4">
        <v>43350</v>
      </c>
      <c r="G23" s="4"/>
      <c r="H23" s="4">
        <v>0</v>
      </c>
      <c r="I23" s="4">
        <f t="shared" si="2"/>
        <v>0</v>
      </c>
      <c r="J23" s="33"/>
    </row>
    <row r="24" spans="1:10" ht="28.5" customHeight="1">
      <c r="A24" s="81"/>
      <c r="B24" s="81" t="s">
        <v>15</v>
      </c>
      <c r="C24" s="81"/>
      <c r="D24" s="23" t="s">
        <v>5</v>
      </c>
      <c r="E24" s="4">
        <f t="shared" si="0"/>
        <v>72158.899999999994</v>
      </c>
      <c r="F24" s="4">
        <f>F25+F26+F27</f>
        <v>55583.9</v>
      </c>
      <c r="G24" s="4">
        <f>G25+G26+G27</f>
        <v>8287.5</v>
      </c>
      <c r="H24" s="4">
        <f>H25+H26</f>
        <v>11524.699999999999</v>
      </c>
      <c r="I24" s="4">
        <f t="shared" si="2"/>
        <v>-3237.1999999999989</v>
      </c>
      <c r="J24" s="23" t="s">
        <v>5</v>
      </c>
    </row>
    <row r="25" spans="1:10" ht="33" customHeight="1">
      <c r="A25" s="82"/>
      <c r="B25" s="82"/>
      <c r="C25" s="82"/>
      <c r="D25" s="33" t="s">
        <v>13</v>
      </c>
      <c r="E25" s="4">
        <f t="shared" si="0"/>
        <v>26312.9</v>
      </c>
      <c r="F25" s="4">
        <f>F10</f>
        <v>10566.7</v>
      </c>
      <c r="G25" s="4">
        <f>G10</f>
        <v>7873.1</v>
      </c>
      <c r="H25" s="4">
        <f>H10</f>
        <v>10948.4</v>
      </c>
      <c r="I25" s="4">
        <f t="shared" si="2"/>
        <v>-3075.2999999999993</v>
      </c>
      <c r="J25" s="33" t="s">
        <v>13</v>
      </c>
    </row>
    <row r="26" spans="1:10" ht="31.5" customHeight="1">
      <c r="A26" s="82"/>
      <c r="B26" s="82"/>
      <c r="C26" s="82"/>
      <c r="D26" s="33" t="s">
        <v>11</v>
      </c>
      <c r="E26" s="4">
        <f t="shared" si="0"/>
        <v>2496</v>
      </c>
      <c r="F26" s="4">
        <f>F11+F16</f>
        <v>1667.2</v>
      </c>
      <c r="G26" s="4">
        <f>G11+G16</f>
        <v>414.4</v>
      </c>
      <c r="H26" s="4">
        <f>H11+H16+H21</f>
        <v>576.29999999999995</v>
      </c>
      <c r="I26" s="4">
        <f t="shared" si="2"/>
        <v>-161.89999999999998</v>
      </c>
      <c r="J26" s="33" t="s">
        <v>11</v>
      </c>
    </row>
    <row r="27" spans="1:10" ht="31.5" customHeight="1">
      <c r="A27" s="83"/>
      <c r="B27" s="83"/>
      <c r="C27" s="83"/>
      <c r="D27" s="33" t="s">
        <v>71</v>
      </c>
      <c r="E27" s="4">
        <f t="shared" si="0"/>
        <v>43350</v>
      </c>
      <c r="F27" s="4">
        <f>F23</f>
        <v>43350</v>
      </c>
      <c r="G27" s="4">
        <f>G23</f>
        <v>0</v>
      </c>
      <c r="H27" s="4">
        <v>0</v>
      </c>
      <c r="I27" s="4">
        <f t="shared" si="2"/>
        <v>0</v>
      </c>
      <c r="J27" s="33"/>
    </row>
    <row r="28" spans="1:10">
      <c r="A28" s="108" t="s">
        <v>16</v>
      </c>
      <c r="B28" s="108"/>
      <c r="C28" s="108"/>
      <c r="D28" s="108"/>
      <c r="E28" s="108"/>
      <c r="F28" s="108"/>
      <c r="G28" s="108"/>
      <c r="H28" s="108"/>
      <c r="I28" s="108"/>
      <c r="J28" s="108"/>
    </row>
    <row r="29" spans="1:10" ht="25.5" customHeight="1">
      <c r="A29" s="81" t="s">
        <v>17</v>
      </c>
      <c r="B29" s="76" t="s">
        <v>90</v>
      </c>
      <c r="C29" s="81"/>
      <c r="D29" s="23" t="s">
        <v>5</v>
      </c>
      <c r="E29" s="4">
        <f t="shared" si="0"/>
        <v>57390.93</v>
      </c>
      <c r="F29" s="4">
        <f>F30+F31+F32+F33</f>
        <v>44278.93</v>
      </c>
      <c r="G29" s="4">
        <f>G30+G31+G32+G33</f>
        <v>6556</v>
      </c>
      <c r="H29" s="4">
        <v>0</v>
      </c>
      <c r="I29" s="4">
        <f t="shared" si="2"/>
        <v>6556</v>
      </c>
      <c r="J29" s="32"/>
    </row>
    <row r="30" spans="1:10" ht="27" customHeight="1">
      <c r="A30" s="82"/>
      <c r="B30" s="98"/>
      <c r="C30" s="82"/>
      <c r="D30" s="33" t="s">
        <v>13</v>
      </c>
      <c r="E30" s="4">
        <f t="shared" si="0"/>
        <v>0</v>
      </c>
      <c r="F30" s="4">
        <f>F35</f>
        <v>0</v>
      </c>
      <c r="G30" s="4">
        <f>G35</f>
        <v>0</v>
      </c>
      <c r="H30" s="4">
        <f t="shared" ref="H30" si="6">H35</f>
        <v>0</v>
      </c>
      <c r="I30" s="4">
        <f t="shared" si="2"/>
        <v>0</v>
      </c>
      <c r="J30" s="32"/>
    </row>
    <row r="31" spans="1:10" ht="22.5" customHeight="1">
      <c r="A31" s="82"/>
      <c r="B31" s="98"/>
      <c r="C31" s="82"/>
      <c r="D31" s="33" t="s">
        <v>11</v>
      </c>
      <c r="E31" s="4">
        <f t="shared" si="0"/>
        <v>14564.4</v>
      </c>
      <c r="F31" s="4">
        <f>F35+F39</f>
        <v>1452.4</v>
      </c>
      <c r="G31" s="4">
        <f>G35+G39</f>
        <v>6556</v>
      </c>
      <c r="H31" s="4">
        <v>0</v>
      </c>
      <c r="I31" s="4">
        <f t="shared" si="2"/>
        <v>6556</v>
      </c>
      <c r="J31" s="32"/>
    </row>
    <row r="32" spans="1:10" ht="72" customHeight="1">
      <c r="A32" s="82"/>
      <c r="B32" s="98"/>
      <c r="C32" s="82"/>
      <c r="D32" s="33" t="s">
        <v>70</v>
      </c>
      <c r="E32" s="4">
        <f t="shared" si="0"/>
        <v>42566.53</v>
      </c>
      <c r="F32" s="4">
        <f>F36</f>
        <v>42566.53</v>
      </c>
      <c r="G32" s="4">
        <f>G36</f>
        <v>0</v>
      </c>
      <c r="H32" s="4">
        <f t="shared" ref="H32:H33" si="7">H36</f>
        <v>0</v>
      </c>
      <c r="I32" s="4">
        <f t="shared" si="2"/>
        <v>0</v>
      </c>
      <c r="J32" s="32"/>
    </row>
    <row r="33" spans="1:11" ht="96" customHeight="1">
      <c r="A33" s="82"/>
      <c r="B33" s="77"/>
      <c r="C33" s="82"/>
      <c r="D33" s="33" t="s">
        <v>62</v>
      </c>
      <c r="E33" s="4">
        <f t="shared" si="0"/>
        <v>260</v>
      </c>
      <c r="F33" s="4">
        <f>F37</f>
        <v>260</v>
      </c>
      <c r="G33" s="4">
        <f>G37</f>
        <v>0</v>
      </c>
      <c r="H33" s="4">
        <f t="shared" si="7"/>
        <v>0</v>
      </c>
      <c r="I33" s="4">
        <f t="shared" si="2"/>
        <v>0</v>
      </c>
      <c r="J33" s="32"/>
    </row>
    <row r="34" spans="1:11" ht="30" customHeight="1">
      <c r="A34" s="55" t="s">
        <v>20</v>
      </c>
      <c r="B34" s="84" t="s">
        <v>91</v>
      </c>
      <c r="C34" s="85" t="s">
        <v>21</v>
      </c>
      <c r="D34" s="23" t="s">
        <v>5</v>
      </c>
      <c r="E34" s="4">
        <f t="shared" si="0"/>
        <v>42826.53</v>
      </c>
      <c r="F34" s="4">
        <f>F35+F36+F37</f>
        <v>42826.53</v>
      </c>
      <c r="G34" s="4">
        <f>G35+G36+G37</f>
        <v>0</v>
      </c>
      <c r="H34" s="4">
        <f t="shared" ref="H34" si="8">H35+H36+H37</f>
        <v>0</v>
      </c>
      <c r="I34" s="4">
        <f t="shared" si="2"/>
        <v>0</v>
      </c>
      <c r="J34" s="23" t="s">
        <v>5</v>
      </c>
    </row>
    <row r="35" spans="1:11" ht="31.5" customHeight="1">
      <c r="A35" s="55"/>
      <c r="B35" s="84"/>
      <c r="C35" s="85"/>
      <c r="D35" s="33" t="s">
        <v>13</v>
      </c>
      <c r="E35" s="4">
        <f t="shared" si="0"/>
        <v>0</v>
      </c>
      <c r="F35" s="4">
        <v>0</v>
      </c>
      <c r="G35" s="4">
        <v>0</v>
      </c>
      <c r="H35" s="4">
        <v>0</v>
      </c>
      <c r="I35" s="4">
        <f t="shared" si="2"/>
        <v>0</v>
      </c>
      <c r="J35" s="23"/>
    </row>
    <row r="36" spans="1:11" ht="46.5" customHeight="1">
      <c r="A36" s="55"/>
      <c r="B36" s="84"/>
      <c r="C36" s="85"/>
      <c r="D36" s="33" t="s">
        <v>71</v>
      </c>
      <c r="E36" s="4">
        <f t="shared" si="0"/>
        <v>42566.53</v>
      </c>
      <c r="F36" s="4">
        <v>42566.53</v>
      </c>
      <c r="G36" s="4">
        <v>0</v>
      </c>
      <c r="H36" s="4">
        <v>0</v>
      </c>
      <c r="I36" s="4">
        <f t="shared" si="2"/>
        <v>0</v>
      </c>
      <c r="J36" s="33" t="s">
        <v>18</v>
      </c>
    </row>
    <row r="37" spans="1:11" ht="87.75" customHeight="1">
      <c r="A37" s="55"/>
      <c r="B37" s="84"/>
      <c r="C37" s="85"/>
      <c r="D37" s="33" t="s">
        <v>62</v>
      </c>
      <c r="E37" s="4">
        <f t="shared" si="0"/>
        <v>260</v>
      </c>
      <c r="F37" s="4">
        <v>260</v>
      </c>
      <c r="G37" s="4">
        <v>0</v>
      </c>
      <c r="H37" s="4">
        <v>0</v>
      </c>
      <c r="I37" s="4">
        <f t="shared" si="2"/>
        <v>0</v>
      </c>
      <c r="J37" s="33" t="s">
        <v>19</v>
      </c>
    </row>
    <row r="38" spans="1:11" ht="29.25" customHeight="1">
      <c r="A38" s="81" t="s">
        <v>22</v>
      </c>
      <c r="B38" s="76" t="s">
        <v>83</v>
      </c>
      <c r="C38" s="67" t="s">
        <v>23</v>
      </c>
      <c r="D38" s="23" t="s">
        <v>5</v>
      </c>
      <c r="E38" s="4">
        <f t="shared" si="0"/>
        <v>14564.4</v>
      </c>
      <c r="F38" s="4">
        <f>F39</f>
        <v>1452.4</v>
      </c>
      <c r="G38" s="4">
        <f>G39</f>
        <v>6556</v>
      </c>
      <c r="H38" s="4">
        <v>0</v>
      </c>
      <c r="I38" s="4">
        <f t="shared" si="2"/>
        <v>6556</v>
      </c>
      <c r="J38" s="33"/>
    </row>
    <row r="39" spans="1:11" ht="42" customHeight="1">
      <c r="A39" s="83"/>
      <c r="B39" s="77"/>
      <c r="C39" s="69"/>
      <c r="D39" s="33" t="s">
        <v>11</v>
      </c>
      <c r="E39" s="4">
        <f t="shared" si="0"/>
        <v>14564.4</v>
      </c>
      <c r="F39" s="4">
        <v>1452.4</v>
      </c>
      <c r="G39" s="4">
        <v>6556</v>
      </c>
      <c r="H39" s="4">
        <v>0</v>
      </c>
      <c r="I39" s="4">
        <f t="shared" si="2"/>
        <v>6556</v>
      </c>
      <c r="J39" s="33" t="s">
        <v>11</v>
      </c>
      <c r="K39" s="1" t="s">
        <v>80</v>
      </c>
    </row>
    <row r="40" spans="1:11" ht="34.5" customHeight="1">
      <c r="A40" s="55" t="s">
        <v>24</v>
      </c>
      <c r="B40" s="84" t="s">
        <v>64</v>
      </c>
      <c r="C40" s="85" t="s">
        <v>21</v>
      </c>
      <c r="D40" s="23" t="s">
        <v>5</v>
      </c>
      <c r="E40" s="4">
        <f t="shared" si="0"/>
        <v>0</v>
      </c>
      <c r="F40" s="4">
        <f>F41+F42</f>
        <v>0</v>
      </c>
      <c r="G40" s="4">
        <f>G41+G42</f>
        <v>0</v>
      </c>
      <c r="H40" s="4">
        <f>H41+H42</f>
        <v>0</v>
      </c>
      <c r="I40" s="4">
        <f t="shared" si="2"/>
        <v>0</v>
      </c>
      <c r="J40" s="32"/>
    </row>
    <row r="41" spans="1:11" ht="36" customHeight="1">
      <c r="A41" s="55"/>
      <c r="B41" s="84"/>
      <c r="C41" s="85"/>
      <c r="D41" s="33" t="s">
        <v>13</v>
      </c>
      <c r="E41" s="4">
        <f t="shared" si="0"/>
        <v>0</v>
      </c>
      <c r="F41" s="4">
        <v>0</v>
      </c>
      <c r="G41" s="4">
        <v>0</v>
      </c>
      <c r="H41" s="4">
        <v>0</v>
      </c>
      <c r="I41" s="4">
        <f t="shared" si="2"/>
        <v>0</v>
      </c>
      <c r="J41" s="32"/>
    </row>
    <row r="42" spans="1:11" ht="40.5" customHeight="1">
      <c r="A42" s="55"/>
      <c r="B42" s="84"/>
      <c r="C42" s="85"/>
      <c r="D42" s="33" t="s">
        <v>11</v>
      </c>
      <c r="E42" s="4">
        <f t="shared" si="0"/>
        <v>0</v>
      </c>
      <c r="F42" s="4">
        <v>0</v>
      </c>
      <c r="G42" s="4">
        <v>0</v>
      </c>
      <c r="H42" s="4">
        <v>0</v>
      </c>
      <c r="I42" s="4">
        <f t="shared" si="2"/>
        <v>0</v>
      </c>
      <c r="J42" s="32"/>
    </row>
    <row r="43" spans="1:11" ht="24" customHeight="1">
      <c r="A43" s="81"/>
      <c r="B43" s="94" t="s">
        <v>25</v>
      </c>
      <c r="C43" s="81"/>
      <c r="D43" s="23" t="s">
        <v>5</v>
      </c>
      <c r="E43" s="4">
        <f t="shared" si="0"/>
        <v>57390.93</v>
      </c>
      <c r="F43" s="4">
        <f>F44+F45+F46+F47</f>
        <v>44278.93</v>
      </c>
      <c r="G43" s="4">
        <f>G44+G45+G46+G47</f>
        <v>6556</v>
      </c>
      <c r="H43" s="4">
        <f t="shared" ref="H43" si="9">H44+H45+H46+H47</f>
        <v>0</v>
      </c>
      <c r="I43" s="4">
        <f t="shared" si="2"/>
        <v>6556</v>
      </c>
      <c r="J43" s="23" t="s">
        <v>5</v>
      </c>
    </row>
    <row r="44" spans="1:11" ht="28.5" customHeight="1">
      <c r="A44" s="82"/>
      <c r="B44" s="109"/>
      <c r="C44" s="82"/>
      <c r="D44" s="33" t="s">
        <v>13</v>
      </c>
      <c r="E44" s="4">
        <f t="shared" si="0"/>
        <v>0</v>
      </c>
      <c r="F44" s="4">
        <f t="shared" ref="F44:H45" si="10">F30+F41</f>
        <v>0</v>
      </c>
      <c r="G44" s="4">
        <f t="shared" si="10"/>
        <v>0</v>
      </c>
      <c r="H44" s="4">
        <f t="shared" si="10"/>
        <v>0</v>
      </c>
      <c r="I44" s="4">
        <f t="shared" si="2"/>
        <v>0</v>
      </c>
      <c r="J44" s="33" t="s">
        <v>13</v>
      </c>
    </row>
    <row r="45" spans="1:11" ht="27" customHeight="1">
      <c r="A45" s="82"/>
      <c r="B45" s="109"/>
      <c r="C45" s="82"/>
      <c r="D45" s="33" t="s">
        <v>11</v>
      </c>
      <c r="E45" s="4">
        <f t="shared" si="0"/>
        <v>14564.4</v>
      </c>
      <c r="F45" s="4">
        <f t="shared" si="10"/>
        <v>1452.4</v>
      </c>
      <c r="G45" s="4">
        <f t="shared" si="10"/>
        <v>6556</v>
      </c>
      <c r="H45" s="4">
        <f t="shared" si="10"/>
        <v>0</v>
      </c>
      <c r="I45" s="4">
        <f t="shared" si="2"/>
        <v>6556</v>
      </c>
      <c r="J45" s="33" t="s">
        <v>11</v>
      </c>
    </row>
    <row r="46" spans="1:11" ht="33">
      <c r="A46" s="82"/>
      <c r="B46" s="109"/>
      <c r="C46" s="82"/>
      <c r="D46" s="33" t="str">
        <f t="shared" ref="D46" si="11">D36</f>
        <v>средства ПАО  "ЛУКОЙЛ"</v>
      </c>
      <c r="E46" s="4">
        <f t="shared" si="0"/>
        <v>42566.53</v>
      </c>
      <c r="F46" s="4">
        <f t="shared" ref="F46:H47" si="12">F32</f>
        <v>42566.53</v>
      </c>
      <c r="G46" s="4">
        <f t="shared" si="12"/>
        <v>0</v>
      </c>
      <c r="H46" s="4">
        <f t="shared" si="12"/>
        <v>0</v>
      </c>
      <c r="I46" s="4">
        <f t="shared" si="2"/>
        <v>0</v>
      </c>
      <c r="J46" s="33" t="s">
        <v>18</v>
      </c>
    </row>
    <row r="47" spans="1:11" ht="100.5" customHeight="1">
      <c r="A47" s="82"/>
      <c r="B47" s="109"/>
      <c r="C47" s="82"/>
      <c r="D47" s="33" t="str">
        <f>D37</f>
        <v>безвозмездные поступления от физических и юридических лиц (переходящие остатки прошлых лет)</v>
      </c>
      <c r="E47" s="4">
        <f t="shared" si="0"/>
        <v>260</v>
      </c>
      <c r="F47" s="4">
        <f t="shared" si="12"/>
        <v>260</v>
      </c>
      <c r="G47" s="4">
        <f t="shared" si="12"/>
        <v>0</v>
      </c>
      <c r="H47" s="4">
        <f t="shared" si="12"/>
        <v>0</v>
      </c>
      <c r="I47" s="4">
        <f t="shared" si="2"/>
        <v>0</v>
      </c>
      <c r="J47" s="33" t="s">
        <v>19</v>
      </c>
    </row>
    <row r="48" spans="1:11" ht="23.25" customHeight="1">
      <c r="A48" s="108" t="s">
        <v>26</v>
      </c>
      <c r="B48" s="108"/>
      <c r="C48" s="108"/>
      <c r="D48" s="108"/>
      <c r="E48" s="108"/>
      <c r="F48" s="108"/>
      <c r="G48" s="108"/>
      <c r="H48" s="108"/>
      <c r="I48" s="108"/>
      <c r="J48" s="108"/>
    </row>
    <row r="49" spans="1:10" ht="23.25" customHeight="1">
      <c r="A49" s="81" t="s">
        <v>27</v>
      </c>
      <c r="B49" s="87" t="s">
        <v>28</v>
      </c>
      <c r="C49" s="90" t="s">
        <v>29</v>
      </c>
      <c r="D49" s="23" t="s">
        <v>5</v>
      </c>
      <c r="E49" s="4">
        <f t="shared" si="0"/>
        <v>36839.799999999996</v>
      </c>
      <c r="F49" s="4">
        <f>F50+F51</f>
        <v>26856.399999999998</v>
      </c>
      <c r="G49" s="4">
        <f>G50+G51</f>
        <v>4991.7</v>
      </c>
      <c r="H49" s="4">
        <v>0</v>
      </c>
      <c r="I49" s="4">
        <f t="shared" si="2"/>
        <v>4991.7</v>
      </c>
      <c r="J49" s="23" t="s">
        <v>5</v>
      </c>
    </row>
    <row r="50" spans="1:10" ht="42.75" customHeight="1">
      <c r="A50" s="82"/>
      <c r="B50" s="88"/>
      <c r="C50" s="91"/>
      <c r="D50" s="33" t="s">
        <v>13</v>
      </c>
      <c r="E50" s="4">
        <f t="shared" si="0"/>
        <v>36471.199999999997</v>
      </c>
      <c r="F50" s="4">
        <v>26587.8</v>
      </c>
      <c r="G50" s="4">
        <v>4941.7</v>
      </c>
      <c r="H50" s="4">
        <v>0</v>
      </c>
      <c r="I50" s="4">
        <f t="shared" si="2"/>
        <v>4941.7</v>
      </c>
      <c r="J50" s="33" t="s">
        <v>13</v>
      </c>
    </row>
    <row r="51" spans="1:10" ht="78.75" customHeight="1">
      <c r="A51" s="83"/>
      <c r="B51" s="89"/>
      <c r="C51" s="92"/>
      <c r="D51" s="33" t="s">
        <v>11</v>
      </c>
      <c r="E51" s="4">
        <f t="shared" si="0"/>
        <v>368.6</v>
      </c>
      <c r="F51" s="4">
        <v>268.60000000000002</v>
      </c>
      <c r="G51" s="4">
        <v>50</v>
      </c>
      <c r="H51" s="4">
        <v>0</v>
      </c>
      <c r="I51" s="4">
        <f t="shared" si="2"/>
        <v>50</v>
      </c>
      <c r="J51" s="33" t="s">
        <v>11</v>
      </c>
    </row>
    <row r="52" spans="1:10" ht="44.25" customHeight="1">
      <c r="A52" s="74" t="s">
        <v>73</v>
      </c>
      <c r="B52" s="64" t="s">
        <v>84</v>
      </c>
      <c r="C52" s="67" t="s">
        <v>66</v>
      </c>
      <c r="D52" s="33" t="s">
        <v>5</v>
      </c>
      <c r="E52" s="4">
        <f t="shared" si="0"/>
        <v>45772.299999999996</v>
      </c>
      <c r="F52" s="4">
        <f>F53+F54</f>
        <v>45772.299999999996</v>
      </c>
      <c r="G52" s="4">
        <f>G53+G54</f>
        <v>0</v>
      </c>
      <c r="H52" s="4">
        <v>16020.18</v>
      </c>
      <c r="I52" s="4">
        <f t="shared" si="2"/>
        <v>-16020.18</v>
      </c>
      <c r="J52" s="33"/>
    </row>
    <row r="53" spans="1:10" ht="36.75" customHeight="1">
      <c r="A53" s="93"/>
      <c r="B53" s="64"/>
      <c r="C53" s="68"/>
      <c r="D53" s="33" t="s">
        <v>13</v>
      </c>
      <c r="E53" s="4">
        <f t="shared" si="0"/>
        <v>43483.6</v>
      </c>
      <c r="F53" s="4">
        <v>43483.6</v>
      </c>
      <c r="G53" s="4">
        <v>0</v>
      </c>
      <c r="H53" s="4">
        <v>0</v>
      </c>
      <c r="I53" s="4">
        <f t="shared" si="2"/>
        <v>0</v>
      </c>
      <c r="J53" s="33"/>
    </row>
    <row r="54" spans="1:10" ht="38.25" customHeight="1">
      <c r="A54" s="75"/>
      <c r="B54" s="64"/>
      <c r="C54" s="69"/>
      <c r="D54" s="33" t="s">
        <v>11</v>
      </c>
      <c r="E54" s="4">
        <f t="shared" si="0"/>
        <v>2288.6999999999998</v>
      </c>
      <c r="F54" s="4">
        <v>2288.6999999999998</v>
      </c>
      <c r="G54" s="4">
        <v>0</v>
      </c>
      <c r="H54" s="4">
        <v>16020.18</v>
      </c>
      <c r="I54" s="4">
        <f t="shared" si="2"/>
        <v>-16020.18</v>
      </c>
      <c r="J54" s="33"/>
    </row>
    <row r="55" spans="1:10" ht="27" customHeight="1">
      <c r="A55" s="81"/>
      <c r="B55" s="81" t="s">
        <v>30</v>
      </c>
      <c r="C55" s="81"/>
      <c r="D55" s="23" t="s">
        <v>5</v>
      </c>
      <c r="E55" s="4">
        <f t="shared" si="0"/>
        <v>82612.100000000006</v>
      </c>
      <c r="F55" s="4">
        <f t="shared" ref="F55:H55" si="13">F56+F57</f>
        <v>72628.7</v>
      </c>
      <c r="G55" s="4">
        <f t="shared" si="13"/>
        <v>4991.7</v>
      </c>
      <c r="H55" s="4">
        <f t="shared" si="13"/>
        <v>16020.18</v>
      </c>
      <c r="I55" s="4">
        <f t="shared" si="2"/>
        <v>-11028.48</v>
      </c>
      <c r="J55" s="23" t="s">
        <v>5</v>
      </c>
    </row>
    <row r="56" spans="1:10" ht="22.5" customHeight="1">
      <c r="A56" s="82"/>
      <c r="B56" s="82"/>
      <c r="C56" s="82"/>
      <c r="D56" s="33" t="s">
        <v>13</v>
      </c>
      <c r="E56" s="4">
        <f t="shared" si="0"/>
        <v>79954.799999999988</v>
      </c>
      <c r="F56" s="4">
        <f>F50+F53</f>
        <v>70071.399999999994</v>
      </c>
      <c r="G56" s="4">
        <f>G50+G53</f>
        <v>4941.7</v>
      </c>
      <c r="H56" s="4">
        <f t="shared" ref="H56:H57" si="14">H50+H53</f>
        <v>0</v>
      </c>
      <c r="I56" s="4">
        <f t="shared" si="2"/>
        <v>4941.7</v>
      </c>
      <c r="J56" s="33" t="s">
        <v>13</v>
      </c>
    </row>
    <row r="57" spans="1:10" ht="22.5" customHeight="1">
      <c r="A57" s="82"/>
      <c r="B57" s="83"/>
      <c r="C57" s="83"/>
      <c r="D57" s="33" t="s">
        <v>11</v>
      </c>
      <c r="E57" s="4">
        <f t="shared" si="0"/>
        <v>2657.2999999999997</v>
      </c>
      <c r="F57" s="4">
        <f>F51+F54</f>
        <v>2557.2999999999997</v>
      </c>
      <c r="G57" s="4">
        <f>G51+G54</f>
        <v>50</v>
      </c>
      <c r="H57" s="4">
        <f t="shared" si="14"/>
        <v>16020.18</v>
      </c>
      <c r="I57" s="4">
        <f t="shared" si="2"/>
        <v>-15970.18</v>
      </c>
      <c r="J57" s="33" t="s">
        <v>11</v>
      </c>
    </row>
    <row r="58" spans="1:10" ht="24" customHeight="1">
      <c r="A58" s="108" t="s">
        <v>31</v>
      </c>
      <c r="B58" s="108"/>
      <c r="C58" s="108"/>
      <c r="D58" s="108"/>
      <c r="E58" s="108"/>
      <c r="F58" s="108"/>
      <c r="G58" s="108"/>
      <c r="H58" s="108"/>
      <c r="I58" s="108"/>
      <c r="J58" s="108"/>
    </row>
    <row r="59" spans="1:10" ht="61.5" customHeight="1">
      <c r="A59" s="30" t="s">
        <v>32</v>
      </c>
      <c r="B59" s="34" t="s">
        <v>85</v>
      </c>
      <c r="C59" s="35" t="s">
        <v>33</v>
      </c>
      <c r="D59" s="34" t="s">
        <v>11</v>
      </c>
      <c r="E59" s="4">
        <f t="shared" si="0"/>
        <v>14201.4</v>
      </c>
      <c r="F59" s="4">
        <v>4710.6000000000004</v>
      </c>
      <c r="G59" s="6">
        <v>4745.3999999999996</v>
      </c>
      <c r="H59" s="6">
        <v>4710.6000000000004</v>
      </c>
      <c r="I59" s="4">
        <f t="shared" si="2"/>
        <v>34.799999999999272</v>
      </c>
      <c r="J59" s="34" t="s">
        <v>11</v>
      </c>
    </row>
    <row r="60" spans="1:10" ht="28.5" customHeight="1">
      <c r="A60" s="55"/>
      <c r="B60" s="94" t="s">
        <v>34</v>
      </c>
      <c r="C60" s="55"/>
      <c r="D60" s="23" t="s">
        <v>5</v>
      </c>
      <c r="E60" s="4">
        <f t="shared" si="0"/>
        <v>14201.4</v>
      </c>
      <c r="F60" s="4">
        <f>F61</f>
        <v>4710.6000000000004</v>
      </c>
      <c r="G60" s="4">
        <f>G61</f>
        <v>4745.3999999999996</v>
      </c>
      <c r="H60" s="4">
        <f t="shared" ref="H60" si="15">H61</f>
        <v>4710.6000000000004</v>
      </c>
      <c r="I60" s="4">
        <f t="shared" si="2"/>
        <v>34.799999999999272</v>
      </c>
      <c r="J60" s="23" t="s">
        <v>5</v>
      </c>
    </row>
    <row r="61" spans="1:10" ht="30" customHeight="1">
      <c r="A61" s="55"/>
      <c r="B61" s="95"/>
      <c r="C61" s="55"/>
      <c r="D61" s="33" t="s">
        <v>11</v>
      </c>
      <c r="E61" s="4">
        <f t="shared" si="0"/>
        <v>14201.4</v>
      </c>
      <c r="F61" s="4">
        <f>F59</f>
        <v>4710.6000000000004</v>
      </c>
      <c r="G61" s="4">
        <f>G59</f>
        <v>4745.3999999999996</v>
      </c>
      <c r="H61" s="4">
        <f t="shared" ref="H61" si="16">H59</f>
        <v>4710.6000000000004</v>
      </c>
      <c r="I61" s="4">
        <f t="shared" si="2"/>
        <v>34.799999999999272</v>
      </c>
      <c r="J61" s="33" t="s">
        <v>11</v>
      </c>
    </row>
    <row r="62" spans="1:10" ht="24" customHeight="1">
      <c r="A62" s="96"/>
      <c r="B62" s="76" t="s">
        <v>35</v>
      </c>
      <c r="C62" s="96"/>
      <c r="D62" s="32" t="s">
        <v>5</v>
      </c>
      <c r="E62" s="4" t="e">
        <f t="shared" si="0"/>
        <v>#REF!</v>
      </c>
      <c r="F62" s="4" t="e">
        <f>F63+F64+F65+F66</f>
        <v>#REF!</v>
      </c>
      <c r="G62" s="4">
        <f t="shared" ref="G62:H62" si="17">G63+G64+G65+G66</f>
        <v>24580.6</v>
      </c>
      <c r="H62" s="4">
        <f t="shared" si="17"/>
        <v>32255.479999999996</v>
      </c>
      <c r="I62" s="4">
        <f t="shared" si="2"/>
        <v>-7674.8799999999974</v>
      </c>
      <c r="J62" s="32" t="s">
        <v>5</v>
      </c>
    </row>
    <row r="63" spans="1:10" ht="27" customHeight="1">
      <c r="A63" s="97"/>
      <c r="B63" s="98"/>
      <c r="C63" s="97"/>
      <c r="D63" s="8" t="s">
        <v>13</v>
      </c>
      <c r="E63" s="4" t="e">
        <f t="shared" si="0"/>
        <v>#REF!</v>
      </c>
      <c r="F63" s="4" t="e">
        <f>#REF!+#REF!</f>
        <v>#REF!</v>
      </c>
      <c r="G63" s="4">
        <f>G56+G44+G13</f>
        <v>12814.8</v>
      </c>
      <c r="H63" s="4">
        <f>H56+H44+H13</f>
        <v>10948.4</v>
      </c>
      <c r="I63" s="4">
        <f t="shared" si="2"/>
        <v>1866.3999999999996</v>
      </c>
      <c r="J63" s="8" t="s">
        <v>13</v>
      </c>
    </row>
    <row r="64" spans="1:10" ht="27" customHeight="1">
      <c r="A64" s="97"/>
      <c r="B64" s="98"/>
      <c r="C64" s="97"/>
      <c r="D64" s="8" t="s">
        <v>11</v>
      </c>
      <c r="E64" s="4" t="e">
        <f t="shared" si="0"/>
        <v>#REF!</v>
      </c>
      <c r="F64" s="4" t="e">
        <f>#REF!+#REF!+#REF!+#REF!</f>
        <v>#REF!</v>
      </c>
      <c r="G64" s="4">
        <f t="shared" ref="G64:H64" si="18">G61+G57+G45+G26</f>
        <v>11765.8</v>
      </c>
      <c r="H64" s="4">
        <f t="shared" si="18"/>
        <v>21307.079999999998</v>
      </c>
      <c r="I64" s="4">
        <f t="shared" si="2"/>
        <v>-9541.2799999999988</v>
      </c>
      <c r="J64" s="8" t="s">
        <v>11</v>
      </c>
    </row>
    <row r="65" spans="1:10" ht="33">
      <c r="A65" s="97"/>
      <c r="B65" s="98"/>
      <c r="C65" s="97"/>
      <c r="D65" s="33" t="s">
        <v>72</v>
      </c>
      <c r="E65" s="4" t="e">
        <f t="shared" si="0"/>
        <v>#REF!</v>
      </c>
      <c r="F65" s="4" t="e">
        <f>#REF!+#REF!</f>
        <v>#REF!</v>
      </c>
      <c r="G65" s="4">
        <f t="shared" ref="G65:H66" si="19">G46</f>
        <v>0</v>
      </c>
      <c r="H65" s="4">
        <f t="shared" si="19"/>
        <v>0</v>
      </c>
      <c r="I65" s="4">
        <f t="shared" si="2"/>
        <v>0</v>
      </c>
      <c r="J65" s="8" t="s">
        <v>18</v>
      </c>
    </row>
    <row r="66" spans="1:10" ht="90" customHeight="1">
      <c r="A66" s="97"/>
      <c r="B66" s="98"/>
      <c r="C66" s="97"/>
      <c r="D66" s="33" t="s">
        <v>62</v>
      </c>
      <c r="E66" s="4" t="e">
        <f t="shared" si="0"/>
        <v>#REF!</v>
      </c>
      <c r="F66" s="4" t="e">
        <f>#REF!</f>
        <v>#REF!</v>
      </c>
      <c r="G66" s="4">
        <f t="shared" si="19"/>
        <v>0</v>
      </c>
      <c r="H66" s="4">
        <f t="shared" si="19"/>
        <v>0</v>
      </c>
      <c r="I66" s="4">
        <f t="shared" si="2"/>
        <v>0</v>
      </c>
      <c r="J66" s="8" t="s">
        <v>19</v>
      </c>
    </row>
    <row r="67" spans="1:10">
      <c r="E67" s="13"/>
      <c r="F67" s="13"/>
    </row>
  </sheetData>
  <mergeCells count="65">
    <mergeCell ref="A62:A66"/>
    <mergeCell ref="B62:B66"/>
    <mergeCell ref="C62:C66"/>
    <mergeCell ref="A55:A57"/>
    <mergeCell ref="B55:B57"/>
    <mergeCell ref="C55:C57"/>
    <mergeCell ref="A58:J58"/>
    <mergeCell ref="A60:A61"/>
    <mergeCell ref="B60:B61"/>
    <mergeCell ref="C60:C61"/>
    <mergeCell ref="A48:J48"/>
    <mergeCell ref="A49:A51"/>
    <mergeCell ref="B49:B51"/>
    <mergeCell ref="C49:C51"/>
    <mergeCell ref="A52:A54"/>
    <mergeCell ref="B52:B54"/>
    <mergeCell ref="C52:C54"/>
    <mergeCell ref="A40:A42"/>
    <mergeCell ref="B40:B42"/>
    <mergeCell ref="C40:C42"/>
    <mergeCell ref="A43:A47"/>
    <mergeCell ref="B43:B47"/>
    <mergeCell ref="C43:C47"/>
    <mergeCell ref="A34:A37"/>
    <mergeCell ref="B34:B37"/>
    <mergeCell ref="C34:C37"/>
    <mergeCell ref="A38:A39"/>
    <mergeCell ref="B38:B39"/>
    <mergeCell ref="C38:C39"/>
    <mergeCell ref="A24:A27"/>
    <mergeCell ref="B24:B27"/>
    <mergeCell ref="C24:C27"/>
    <mergeCell ref="A28:J28"/>
    <mergeCell ref="A29:A33"/>
    <mergeCell ref="B29:B33"/>
    <mergeCell ref="C29:C33"/>
    <mergeCell ref="A20:A21"/>
    <mergeCell ref="B20:B21"/>
    <mergeCell ref="C20:C21"/>
    <mergeCell ref="A22:A23"/>
    <mergeCell ref="B22:B23"/>
    <mergeCell ref="C22:C23"/>
    <mergeCell ref="A15:A17"/>
    <mergeCell ref="B15:B17"/>
    <mergeCell ref="C15:C17"/>
    <mergeCell ref="A18:A19"/>
    <mergeCell ref="B18:B19"/>
    <mergeCell ref="C18:C19"/>
    <mergeCell ref="A8:J8"/>
    <mergeCell ref="A9:A11"/>
    <mergeCell ref="B9:B11"/>
    <mergeCell ref="C9:C11"/>
    <mergeCell ref="A12:A14"/>
    <mergeCell ref="B12:B14"/>
    <mergeCell ref="C12:C14"/>
    <mergeCell ref="E1:J1"/>
    <mergeCell ref="A2:J2"/>
    <mergeCell ref="A4:A6"/>
    <mergeCell ref="B4:B6"/>
    <mergeCell ref="C4:C6"/>
    <mergeCell ref="D4:D6"/>
    <mergeCell ref="E4:I4"/>
    <mergeCell ref="J4:J6"/>
    <mergeCell ref="E5:E6"/>
    <mergeCell ref="G5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9" fitToHeight="2" orientation="portrait" r:id="rId1"/>
  <rowBreaks count="3" manualBreakCount="3">
    <brk id="33" max="8" man="1"/>
    <brk id="45" max="8" man="1"/>
    <brk id="5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2 </vt:lpstr>
      <vt:lpstr>приложение 1 </vt:lpstr>
      <vt:lpstr>Лист1</vt:lpstr>
      <vt:lpstr>приложение 2  (2)</vt:lpstr>
      <vt:lpstr>'приложение 2 '!Заголовки_для_печати</vt:lpstr>
      <vt:lpstr>'приложение 2  (2)'!Заголовки_для_печати</vt:lpstr>
      <vt:lpstr>'приложение 1 '!Область_печати</vt:lpstr>
      <vt:lpstr>'приложение 2 '!Область_печати</vt:lpstr>
      <vt:lpstr>'приложение 2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Белявина Юлия Александровна</cp:lastModifiedBy>
  <cp:lastPrinted>2017-05-24T10:40:02Z</cp:lastPrinted>
  <dcterms:created xsi:type="dcterms:W3CDTF">2015-10-21T10:44:06Z</dcterms:created>
  <dcterms:modified xsi:type="dcterms:W3CDTF">2017-05-24T10:40:04Z</dcterms:modified>
</cp:coreProperties>
</file>